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Simple Cycle Turbines\"/>
    </mc:Choice>
  </mc:AlternateContent>
  <bookViews>
    <workbookView xWindow="0" yWindow="0" windowWidth="19200" windowHeight="7305" activeTab="1"/>
  </bookViews>
  <sheets>
    <sheet name="All Control Groups" sheetId="1" r:id="rId1"/>
    <sheet name="DLN" sheetId="2" r:id="rId2"/>
    <sheet name="SCR" sheetId="3" r:id="rId3"/>
    <sheet name="Water Injection" sheetId="4" r:id="rId4"/>
  </sheets>
  <definedNames>
    <definedName name="_xlnm._FilterDatabase" localSheetId="0" hidden="1">'All Control Groups'!$AJ$1:$AJ$55</definedName>
  </definedNames>
  <calcPr calcId="152511"/>
</workbook>
</file>

<file path=xl/calcChain.xml><?xml version="1.0" encoding="utf-8"?>
<calcChain xmlns="http://schemas.openxmlformats.org/spreadsheetml/2006/main">
  <c r="AP61" i="1" l="1"/>
  <c r="AP60" i="1"/>
  <c r="AP59" i="1"/>
  <c r="AP58" i="1"/>
  <c r="AP57" i="1"/>
  <c r="AP12" i="4" l="1"/>
  <c r="AP11" i="4"/>
  <c r="AP10" i="4"/>
  <c r="AP9" i="4"/>
  <c r="AP8" i="4"/>
  <c r="AP18" i="3"/>
  <c r="AP17" i="3"/>
  <c r="AP16" i="3"/>
  <c r="AP15" i="3"/>
  <c r="AP14" i="3"/>
  <c r="AP45" i="2"/>
  <c r="AP44" i="2"/>
  <c r="AP43" i="2"/>
  <c r="AP41" i="2"/>
  <c r="AP42" i="2"/>
</calcChain>
</file>

<file path=xl/sharedStrings.xml><?xml version="1.0" encoding="utf-8"?>
<sst xmlns="http://schemas.openxmlformats.org/spreadsheetml/2006/main" count="4200" uniqueCount="947">
  <si>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</si>
  <si>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</si>
  <si>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</si>
  <si>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</si>
  <si>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</si>
  <si>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</si>
  <si>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</si>
  <si>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</si>
  <si>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</si>
  <si>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</si>
  <si>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</si>
  <si>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</si>
  <si>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</si>
  <si>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</si>
  <si>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</si>
  <si>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</si>
  <si>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</si>
  <si>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</si>
  <si>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</si>
  <si>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</si>
  <si>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</si>
  <si>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</si>
  <si>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</si>
  <si>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</si>
  <si>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</si>
  <si>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</si>
  <si>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</si>
  <si>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</si>
  <si>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</si>
  <si>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</si>
  <si>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</si>
  <si>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</si>
  <si>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</si>
  <si>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</si>
  <si>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</si>
  <si>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</si>
  <si>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</si>
  <si>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</si>
  <si>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</si>
  <si>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</si>
  <si>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</si>
  <si>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</si>
  <si>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</si>
  <si>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</si>
  <si>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</si>
  <si>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</si>
  <si>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</si>
  <si>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</si>
  <si>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</si>
  <si>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</si>
  <si>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</si>
  <si>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</si>
  <si>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</si>
  <si>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</si>
  <si>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</si>
  <si>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</si>
  <si>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</si>
  <si>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</si>
  <si>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</si>
  <si>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</si>
  <si>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CA-1174</t>
  </si>
  <si>
    <t>EL CAJON ENERGY LLC</t>
  </si>
  <si>
    <t>SAN DIEGO</t>
  </si>
  <si>
    <t>CA</t>
  </si>
  <si>
    <t>USA</t>
  </si>
  <si>
    <t>GENEVIEVE HUFFMAN</t>
  </si>
  <si>
    <t>CA030</t>
  </si>
  <si>
    <t>SAN DIEGO COUNTY APCD, CA</t>
  </si>
  <si>
    <t>MR. GARY SMITH</t>
  </si>
  <si>
    <t>(858)586-2722</t>
  </si>
  <si>
    <t>gary.smith@sdcounty.ca.gov</t>
  </si>
  <si>
    <t>Evariste Haury (858)-586-2745 Evariste.Haury@sdcounty.ca.gov</t>
  </si>
  <si>
    <t>11/01/2008 &amp;nbsp;ACT</t>
  </si>
  <si>
    <t>12/11/2009 &amp;nbsp;ACT</t>
  </si>
  <si>
    <t>A</t>
  </si>
  <si>
    <t>Gas turbine simple cycle</t>
  </si>
  <si>
    <t>Natural gas</t>
  </si>
  <si>
    <t>MW</t>
  </si>
  <si>
    <t>Nitrogen Oxides (NOx)</t>
  </si>
  <si>
    <t>Unspecified</t>
  </si>
  <si>
    <t>(InOrganic Compounds,Oxides of Nitrogen (NOx),Particulate Matter (PM))</t>
  </si>
  <si>
    <t>PPMV</t>
  </si>
  <si>
    <t>1 HOUR</t>
  </si>
  <si>
    <t>BACT-PSD</t>
  </si>
  <si>
    <t>OTHER</t>
  </si>
  <si>
    <t>U</t>
  </si>
  <si>
    <t>N</t>
  </si>
  <si>
    <t>CA-1175</t>
  </si>
  <si>
    <t>ESCONDIDO ENERGY CENTER LLC</t>
  </si>
  <si>
    <t>Arthur Carbonell (858)-586-2741 arthur.carbonell@sdcounty.ca.gov</t>
  </si>
  <si>
    <t>UNKNOWN</t>
  </si>
  <si>
    <t xml:space="preserve"> &amp;nbsp;</t>
  </si>
  <si>
    <t>07/02/2008 &amp;nbsp;ACT</t>
  </si>
  <si>
    <t>SCR water injection</t>
  </si>
  <si>
    <t>PPMV@15% OXYGEN</t>
  </si>
  <si>
    <t>CA-1176</t>
  </si>
  <si>
    <t>ORANGE GROVE PROJECT</t>
  </si>
  <si>
    <t>Camqui Nguyen (858)586-2747 camqui.nguyen@sdcounty.ca.gov</t>
  </si>
  <si>
    <t>11/03/2007 &amp;nbsp;ACT</t>
  </si>
  <si>
    <t>12/04/2008 &amp;nbsp;ACT</t>
  </si>
  <si>
    <t>Combustion turbine for peaking power plant</t>
  </si>
  <si>
    <t>PPM</t>
  </si>
  <si>
    <t>CA-1223</t>
  </si>
  <si>
    <t>PIO PICO ENERGY CENTER</t>
  </si>
  <si>
    <t>PIO PICO ENERGY CENTER, LLC</t>
  </si>
  <si>
    <t>OTAY MESA</t>
  </si>
  <si>
    <t>GARY  CHANDLER</t>
  </si>
  <si>
    <t>OT010</t>
  </si>
  <si>
    <t>EPA REGION IX</t>
  </si>
  <si>
    <t>MR. GERARDO RIOS</t>
  </si>
  <si>
    <t>(415)972-3974</t>
  </si>
  <si>
    <t>rios.gerardo@epa.gov</t>
  </si>
  <si>
    <t>SD 11-01</t>
  </si>
  <si>
    <t>06/14/2012 &amp;nbsp;ACT</t>
  </si>
  <si>
    <t>11/19/2012 &amp;nbsp;ACT</t>
  </si>
  <si>
    <t>http://www.epa.gov/region9/air/permit/r9-permits-issued.html</t>
  </si>
  <si>
    <t>CONSTRUCTION OF THREE GENERAL ELECTRIC (GE) LMS100 NATURAL GAS-FIRED COMBUSTION TURBINE-GENERATORS (CTGS) RATED AT 100 MW EACH. THE PROJECT WILL HAVE AN ELECTRICAL OUTPUT OF 300 MW.</t>
  </si>
  <si>
    <t>NOTE:  PERMIT ISSUED 11/19/2012. ENVIRONMENTAL APPEALS BOARD REMANDED THE PM BACT ANALYSIS TO REGION 9 ON 8/2/2013. FINAL PERMIT ISSUED ON 2/28/2014. ONE PETITION FILED IN 9TH CIRCUIT FEDERAL COURT CHALLENGING THE FINAL PERMIT DECISION. THIS LAWSUIT WAS DISMISSED ON 6/17/2014 IN RESPONSE TO PETITIONERSâ€™ MOTION FOR VOLUNTARY DISMISSAL.</t>
  </si>
  <si>
    <t>COMBUSTION TURBINES (NORMAL OPERATION)</t>
  </si>
  <si>
    <t>NATURAL GAS</t>
  </si>
  <si>
    <t>Three simple cycle combustion turbine generators (CTG). Each CTG rated at 100 MW (nominal net).</t>
  </si>
  <si>
    <t>Other - EPA mETHOD 7E, OR METHOD 7E &amp; 19</t>
  </si>
  <si>
    <t>B</t>
  </si>
  <si>
    <t>PPMVD</t>
  </si>
  <si>
    <t>@15% O2, 1-HR AVG</t>
  </si>
  <si>
    <t>LB/H</t>
  </si>
  <si>
    <t>1-HR AVG</t>
  </si>
  <si>
    <t>P</t>
  </si>
  <si>
    <t>T/YR</t>
  </si>
  <si>
    <t>Not Found</t>
  </si>
  <si>
    <t>C</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</si>
  <si>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</si>
  <si>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</si>
  <si>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</si>
  <si>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</si>
  <si>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</si>
  <si>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</si>
  <si>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</si>
  <si>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</si>
  <si>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</si>
  <si>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</si>
  <si>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</si>
  <si>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</si>
  <si>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</si>
  <si>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</si>
  <si>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</si>
  <si>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</si>
  <si>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</si>
  <si>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</si>
  <si>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Three simple cycle combustion turbines</t>
  </si>
  <si>
    <t>natural gas</t>
  </si>
  <si>
    <t>MMBTU/H</t>
  </si>
  <si>
    <t>Three GE, LMS100PA, natural gas-fired, simple cycle CTG rated at 799.7 MMBtu per hour each,based on HHV.</t>
  </si>
  <si>
    <t>PPMVD AT 15% O2</t>
  </si>
  <si>
    <t>1-HR AVE</t>
  </si>
  <si>
    <t>NSPS , SIP , OPERATING PERMIT</t>
  </si>
  <si>
    <t>30-DAY ROLLING AVE</t>
  </si>
  <si>
    <t>startup limit = 12.0 lb per event_x000D_
shutdown limit = 18.0 lb per event_x000D_
_x000D_
compliance with BACT limits monitored via continuous emissions monitors.</t>
  </si>
  <si>
    <t>NSPS , OPERATING PERMIT</t>
  </si>
  <si>
    <t>FL</t>
  </si>
  <si>
    <t>FL001</t>
  </si>
  <si>
    <t>FLORIDA DEPT. OF ENVIRONMENTAL PROTECTION</t>
  </si>
  <si>
    <t>MR. DAVID READ</t>
  </si>
  <si>
    <t>(850) 717-9000</t>
  </si>
  <si>
    <t>David.Read@dep.state.fl.us</t>
  </si>
  <si>
    <t>EPA/OAR Mthd 7E</t>
  </si>
  <si>
    <t>NSPS</t>
  </si>
  <si>
    <t>FL-0310</t>
  </si>
  <si>
    <t>SHADY HILLS GENERATING STATION</t>
  </si>
  <si>
    <t>SHADY HILLS POWER COMPANY</t>
  </si>
  <si>
    <t>PASCO</t>
  </si>
  <si>
    <t>ROY S. BELDEN</t>
  </si>
  <si>
    <t>ROY.BELDEN@GE.COM</t>
  </si>
  <si>
    <t>SYED ARIF, PROJECT ENGINEER PHONE 850/ 921-9528 SYED.ARIF@DEP.STATE.FL.US  TERESA HERON PHONE 850/921-9529 TERESA.HERON@DEP.STATE.FL.US</t>
  </si>
  <si>
    <t>PSD-FL-402</t>
  </si>
  <si>
    <t>05/13/2008 &amp;nbsp;ACT</t>
  </si>
  <si>
    <t>01/12/2009 &amp;nbsp;ACT</t>
  </si>
  <si>
    <t>THIS FACILITY CONSISTS OF THREE, DUAL-FUEL, NOMINAL 170 MW GENERAL ELECTRIC MODEL PG7241FA (GE 7FA) SIMPLE CYCLE COMBUSTION TURBINES-ELECTRICAL GENERATORS, THREE EXHAUST STACKS THAT ARE 18 FEET IN DIAMETER AND 75 FEET TALL, AND ONE 2.8-MILLION GALLON DISTILLATE FUEL OIL STORAGE TANK.  THE COMBUSTION TURBINE UNITS CAN OPERATE IN SIMPLE-CYCLE MODE AND INTERMITTENT DUTY MODE.  THE UNITS ARE EQUIPPED WITH DRY LOW-NITROGEN OXIDES (NOX) COMBUSTORS AND WATER INJECTION CAPABILITY.  THE THREE COMBUSTION TURBINES ARE REGULATED UNDER PHASE II OF THE FEDERAL ACID RAIN PROGRAM.  THIS FACILITY OPERATES DURING PEAK HOURS OF ELECTRICAL USE.</t>
  </si>
  <si>
    <t>TWO SIMPLE CYCLE COMBUSTION TURBINE - MODEL 7FA</t>
  </si>
  <si>
    <t>BACKUP FUEL: ULTRA LOW SULFUR DIESEL WITH A MAXIMUM SULFUR CONTENT OF 0.0015%, BY WEIGHT</t>
  </si>
  <si>
    <t>Other - CEMS</t>
  </si>
  <si>
    <t>PPMVD @ 15% O2</t>
  </si>
  <si>
    <t>24-HR BLOCK AVG BY CEMS</t>
  </si>
  <si>
    <t>Y</t>
  </si>
  <si>
    <t>3 ONE HOUR RUN BY 7E OR 20</t>
  </si>
  <si>
    <t>FL-0346</t>
  </si>
  <si>
    <t>LAUDERDALE PLANT</t>
  </si>
  <si>
    <t>FLORIDA POWER &amp; LIGHT</t>
  </si>
  <si>
    <t>BROWARD</t>
  </si>
  <si>
    <t>JOHN HAMPP</t>
  </si>
  <si>
    <t>JOHN.HAMPP@FPL.COM</t>
  </si>
  <si>
    <t>0110037-011-AC</t>
  </si>
  <si>
    <t>11/01/2013 &amp;nbsp;ACT</t>
  </si>
  <si>
    <t>04/22/2014 &amp;nbsp;ACT</t>
  </si>
  <si>
    <t>D</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</si>
  <si>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</si>
  <si>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</si>
  <si>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</si>
  <si>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Five 200-MW combustion turbines</t>
  </si>
  <si>
    <t>MMBtu/hr (approx)</t>
  </si>
  <si>
    <t>Throughput could vary slightly (+/- 120 MMBtu/hr) depending on final selection of turbine model and firing of natural gas or oil. Primary fuel is expected to be gas._x000D_
_x000D_
Each turbine limited to 3300 hrs per rolling 12-month period. Of these 3300 hrs, no more than 500 may use ULSD fuel oil.</t>
  </si>
  <si>
    <t>PPMVD @ 15% 02</t>
  </si>
  <si>
    <t>24-HR BLOCK AVG, BY CEMS (NAT GAS)</t>
  </si>
  <si>
    <t>24-HR BLOCK, BY CEMS (NAT GAS)</t>
  </si>
  <si>
    <t>NOx CEMS required -- employing EPA Method 7E._x000D_
_x000D_
For natural gas, 9.0 ppmvd@15% O2 and 77 lb/hr. For oil, 42.0 ppmvd@15% O2 and 378.0 lb/hr.</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</si>
  <si>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</si>
  <si>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</si>
  <si>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</si>
  <si>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</si>
  <si>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</si>
  <si>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</si>
  <si>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Five simple cycle GE 7F.05 turbines. Max of 3390 hours per year per turbine. Of the 3390 hours per year, up to 500 hour may be on ULSD fuel oil.</t>
  </si>
  <si>
    <t>Dry-low-NOx combustion system. Wet injection when firing ULSD.</t>
  </si>
  <si>
    <t>PPMVD@15%O2</t>
  </si>
  <si>
    <t>24-HR BLOCK AVERAGE</t>
  </si>
  <si>
    <t>4-HR ROLLING</t>
  </si>
  <si>
    <t>Compliance by NOx CEMS. Also subject to NSPS Subpart KKKK.</t>
  </si>
  <si>
    <t>SIP</t>
  </si>
  <si>
    <t>FL-0355</t>
  </si>
  <si>
    <t>FORT MYERS PLANT</t>
  </si>
  <si>
    <t>FLORIDA POWER &amp; LIGHT (FPL)</t>
  </si>
  <si>
    <t>LEE</t>
  </si>
  <si>
    <t>0710002-022-AC</t>
  </si>
  <si>
    <t>05/12/2015 &amp;nbsp;ACT</t>
  </si>
  <si>
    <t>09/10/2015 &amp;nbsp;ACT</t>
  </si>
  <si>
    <t>http://depedms.dep.state.fl.us:80/Oculus/servlet/shell?command=getEntity&amp;[guid=75.80831.1]&amp;[profile=Permitting_Authorization]</t>
  </si>
  <si>
    <t>Electric power plant, consists of a 6-on-2 combined-cycle unit (Units 2A through 2F) and two modern simple-cycle combustion turbines.  Primary fuel is natural gas.
Also includes 12 gas turbines (63 MW each) for peaking, introduced into service in 1974. This project entails decommissioning 10 of the 12 peaking turbines.  They will be replaced with two new GE 7F.05 turbines, each with nominal capacity of 200 MW</t>
  </si>
  <si>
    <t>Technical evaluation available at https://arm-permit2k.dep.state.fl.us/nontv/0710002.022.AC.D.ZIP</t>
  </si>
  <si>
    <t>Combustion Turbines</t>
  </si>
  <si>
    <t>MMBtu/hr gas</t>
  </si>
  <si>
    <t>Two GE 7F.05 turbines, approximately 200 MW each._x000D_
Natural-gas is primary fuel._x000D_
Permitted 3390 hr/yr of operation, of which no more than 500 hr may be on fuel oil._x000D_
Dry Low-NOx, with wet injection for oil firing.</t>
  </si>
  <si>
    <t>PPMVD@15% O2</t>
  </si>
  <si>
    <t>GAS FIRING, 24-HR BLOCK AVG</t>
  </si>
  <si>
    <t>ULSD FIRING, 4-HR ROLLING AVG</t>
  </si>
  <si>
    <t>Compliance by NOx CEMS. Also subject to low-load (&lt;75%) Subpart KKKK NOx limit.</t>
  </si>
  <si>
    <t>GA-0139</t>
  </si>
  <si>
    <t>DAHLBERG COMBUSDTION TURBINE ELECTRIC GENERATING FACILITY (P</t>
  </si>
  <si>
    <t>SOUTHERN POWER COMPANY</t>
  </si>
  <si>
    <t>JACKSON</t>
  </si>
  <si>
    <t>GA</t>
  </si>
  <si>
    <t>MR. E.S. (SCOTT) DIAL</t>
  </si>
  <si>
    <t>704 278-6601</t>
  </si>
  <si>
    <t>ESDIAL@SOUTHERNCO.COM</t>
  </si>
  <si>
    <t>GA001</t>
  </si>
  <si>
    <t>GEORGIA DEPARTMENT OF NATURAL RESOURCES</t>
  </si>
  <si>
    <t>MR. ERIC CORNWELL</t>
  </si>
  <si>
    <t>(404) 363-7020</t>
  </si>
  <si>
    <t>Eric.Cornwell@dnr.state.ga.us</t>
  </si>
  <si>
    <t>4911-157-0034-V-04-1</t>
  </si>
  <si>
    <t>07/10/2008 &amp;nbsp;ACT</t>
  </si>
  <si>
    <t>05/14/2010 &amp;nbsp;ACT</t>
  </si>
  <si>
    <t>PLANT DAHLBERG HAS PROPOSED TO CONSTRUCT AND OPERATE FOUR ADDITIONAL SIMPLE-CYCLE COMBUSTION TURBINES (SOURCE CODES: CT11-CT14) AND ONE FUEL OIL STORAGE TANK. THE PROPOSED PROJECT WILL HAVE A NOMINAL GENERATING CAPACITY OF 760 MW. THE FACILITY IS CURRENTLY PERMITTED TO OPERATE 10 DUAL-FUELED SIMPLE-CYCLE CTG's. AFTER THE EXPANSION, THE FACILITY WILL HAVE A TOTAL NOMINAL GENERATING CAPACITY OF 1530 MW.</t>
  </si>
  <si>
    <t>SIMPLE CYCLE COMBUSTION TURBINE - ELECTRIC GENERATING PLANT</t>
  </si>
  <si>
    <t>NATURAL GASE</t>
  </si>
  <si>
    <t>THE PROCESS USES FUEL OIL FOR BACKUP AT THE RATE OF 2129 MMBUT/H</t>
  </si>
  <si>
    <t>PPM@15%02</t>
  </si>
  <si>
    <t>DRY LOW NOX BURNERS (FIRING NATURAL GAS). WATER INJECTION (FIRING FUEL OIL).</t>
  </si>
  <si>
    <t>3 HOUR AVERAGE/CONDITION 3.3.23</t>
  </si>
  <si>
    <t>3 HOUR AVERAGE/CONTIION 3.3.27</t>
  </si>
  <si>
    <t>IL-0121</t>
  </si>
  <si>
    <t>INVENERGY NELSON EXPANSION LLC</t>
  </si>
  <si>
    <t>INVENERGY</t>
  </si>
  <si>
    <t>IL</t>
  </si>
  <si>
    <t>GORDON GRAY</t>
  </si>
  <si>
    <t>312-582-1290</t>
  </si>
  <si>
    <t>GGRAY@INVENERGY.COM</t>
  </si>
  <si>
    <t>IL001</t>
  </si>
  <si>
    <t>ILLINOIS EPA, BUREAU OF AIR</t>
  </si>
  <si>
    <t>MR. RAY PILAPIL</t>
  </si>
  <si>
    <t>(217) 782-2113</t>
  </si>
  <si>
    <t>ray.pilapil@illinois.gov</t>
  </si>
  <si>
    <t>Bob Smet; 217-785-9250; robert.smet@illinois.gov</t>
  </si>
  <si>
    <t>07/28/2016 &amp;nbsp;ACT</t>
  </si>
  <si>
    <t>09/27/2016 &amp;nbsp;ACT</t>
  </si>
  <si>
    <t>https://yosemite.epa.gov/r5/in_permt.nsf/6f1ebc583aad45448625763f0053e08e/9dbc452815081576862580b2006897b4/$FILE/ATT4AK5N.pdf/15060042.pdf</t>
  </si>
  <si>
    <t>Peaking facility at an existing major source.  The expansion will consist of two simple cycle combustion turbines and a fuel heater.</t>
  </si>
  <si>
    <t>Two Simple Cycle Combustion Turbines</t>
  </si>
  <si>
    <t>Natural Gas</t>
  </si>
  <si>
    <t>Two simple cycle combustion turbines used for peaking purposes and fired primarily on natural gas with ULSD as a secondary fuel.</t>
  </si>
  <si>
    <t>Dry low-NOx combustion technology for natural gas and low-NOx combustion technology and water injection for ULSD.</t>
  </si>
  <si>
    <t>LB/MMBTU</t>
  </si>
  <si>
    <t>Natural Gas: 9 ppmv at 15 percent O2 (equivalent to 0.033 lb/mmBtu, HHV)._x000D_
ULSD: 42 ppmv at 15 percent O2 (equivalent to 0.164 lb/mmBtu, HHV)._x000D_
_x000D_
During commissioning, NOx shall not exceed:_x000D_
Natural gas:  110 lb/hr, 110 lb/cycle_x000D_
ULSD:  349 lb/hr, 275 lb/cycle</t>
  </si>
  <si>
    <t>mmbtu/hr</t>
  </si>
  <si>
    <t>IN</t>
  </si>
  <si>
    <t>IN001</t>
  </si>
  <si>
    <t>INDIANA DEPT OF ENV MGMT, OFC OF AIR</t>
  </si>
  <si>
    <t>MR. MATT STUCKEY</t>
  </si>
  <si>
    <t>(317) 233-0203</t>
  </si>
  <si>
    <t>mstuckey@idem.in.gov</t>
  </si>
  <si>
    <t>3-HR AVERAGE</t>
  </si>
  <si>
    <t>DRY LOW NOX COMBUSTORS</t>
  </si>
  <si>
    <t>HP</t>
  </si>
  <si>
    <t>IN-0264</t>
  </si>
  <si>
    <t>MONTPELIER GENERATING STATION</t>
  </si>
  <si>
    <t>AES OHIO GENERATION, LLC</t>
  </si>
  <si>
    <t>WELLS</t>
  </si>
  <si>
    <t>DREW PARKER</t>
  </si>
  <si>
    <t>PERMIT WRITER: MADHURIMA MOULIK 317-233-6663 MMOULIK@IDEM.IN.GOV SECTION CHIEF: JASON KRAWCZYK 317-234-5174</t>
  </si>
  <si>
    <t>179-37209-00026</t>
  </si>
  <si>
    <t>05/23/2016 &amp;nbsp;ACT</t>
  </si>
  <si>
    <t>01/06/2017 &amp;nbsp;ACT</t>
  </si>
  <si>
    <t>HTTP:PERMITS.AIR.IDEM.IN.GOV/37209F.PDF</t>
  </si>
  <si>
    <t>COMBUSTION TURBINES</t>
  </si>
  <si>
    <t>PRATT &amp;amp; TWIN-PAC SIMPLE CYCLE TURBINES</t>
  </si>
  <si>
    <t>NO. 2 DIESEL OIL BACKUP FUEL</t>
  </si>
  <si>
    <t>WATER INJECTION</t>
  </si>
  <si>
    <t>AT 15% O2 FOR NATURAL GAS</t>
  </si>
  <si>
    <t>AT 15% O2 FOR FUEL OIL</t>
  </si>
  <si>
    <t>0.14 LB/MMBTU FOR NATURAL GAS AND 0.24 LB/MMBTU FOR FUEL OIL; EACH TURBINE LIMITED TO 4555 HOURS OF OPERATION PER 12 MONTH PERIOD</t>
  </si>
  <si>
    <t>FUEL OIL</t>
  </si>
  <si>
    <t>*KS-0036</t>
  </si>
  <si>
    <t>WESTAR ENERGY - EMPORIA ENERGY CENTER</t>
  </si>
  <si>
    <t>WESTAR ENERGY</t>
  </si>
  <si>
    <t>LYON</t>
  </si>
  <si>
    <t>KS</t>
  </si>
  <si>
    <t>STEPHANIE HIRNER</t>
  </si>
  <si>
    <t>785-575-8447</t>
  </si>
  <si>
    <t>KS001</t>
  </si>
  <si>
    <t>KANSAS DEPT. OF HEALTH &amp; ENVIRONMENT, BR. OF AIR &amp; RADIATION, KS</t>
  </si>
  <si>
    <t>GYANENDRA PRASAI, PE</t>
  </si>
  <si>
    <t>785-296-6427</t>
  </si>
  <si>
    <t>Gyanendra.X.Prasai@ks.gov</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</si>
  <si>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</si>
  <si>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</si>
  <si>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</si>
  <si>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</si>
  <si>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</si>
  <si>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</si>
  <si>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GE LM6000PC SPRINT Simple cycle combustion turbine</t>
  </si>
  <si>
    <t>Pipeline quality natural gas</t>
  </si>
  <si>
    <t>MMBTU/hr</t>
  </si>
  <si>
    <t>water injection</t>
  </si>
  <si>
    <t>PPMDV</t>
  </si>
  <si>
    <t>24-HR ROLLING AVE; CORRECTED TO 15% O</t>
  </si>
  <si>
    <t>TONS</t>
  </si>
  <si>
    <t>12 MO CALENDAR BASIS, FOR ALL 4 UNITS</t>
  </si>
  <si>
    <t>dry low NOx burners and fire only pipeline natural gas</t>
  </si>
  <si>
    <t>24-HR ROLLING AVE, CORRECTED TO 15% O2</t>
  </si>
  <si>
    <t>GE 7FA Simple Cycle Combustion Turbine</t>
  </si>
  <si>
    <t>MMBTU/HR</t>
  </si>
  <si>
    <t>EPA/OAR Mthd 20</t>
  </si>
  <si>
    <t>CADDO</t>
  </si>
  <si>
    <t>LA</t>
  </si>
  <si>
    <t>LA001</t>
  </si>
  <si>
    <t>LOUISIANA DEPARTMENT OF ENV QUALITY</t>
  </si>
  <si>
    <t>MR. BRYAN D. JOHNSTON</t>
  </si>
  <si>
    <t>(225)219-3450</t>
  </si>
  <si>
    <t>BRYAN.JOHNSTON@LA.GOV</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</si>
  <si>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</si>
  <si>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</si>
  <si>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</si>
  <si>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</si>
  <si>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</si>
  <si>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</si>
  <si>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</si>
  <si>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</si>
  <si>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</si>
  <si>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</si>
  <si>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</si>
  <si>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</si>
  <si>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hp</t>
  </si>
  <si>
    <t>TONS/YEAR</t>
  </si>
  <si>
    <t>Simple Cycle Refrigeration Compressor Turbines (16)</t>
  </si>
  <si>
    <t>GE LM2500+G4</t>
  </si>
  <si>
    <t>AT 15% O2</t>
  </si>
  <si>
    <t>Simple Cycle Generation Turbines (2)</t>
  </si>
  <si>
    <t>LA-0258</t>
  </si>
  <si>
    <t>CALCASIEU PLANT</t>
  </si>
  <si>
    <t>ENTERGY GULF STATES LA LLC</t>
  </si>
  <si>
    <t>CALCASIEU</t>
  </si>
  <si>
    <t>CHRISTEE HERBERT</t>
  </si>
  <si>
    <t>(504) 576-5699</t>
  </si>
  <si>
    <t>CHERBER@ENTERGY.COM</t>
  </si>
  <si>
    <t>PERMIT WRITER: TEGAN TREADAWAY, (225) 219-3408</t>
  </si>
  <si>
    <t>PSD-LA-746</t>
  </si>
  <si>
    <t>11/10/2009 &amp;nbsp;ACT</t>
  </si>
  <si>
    <t>12/21/2011 &amp;nbsp;ACT</t>
  </si>
  <si>
    <t>320 MW POWER PLANT COMPRISED OF 2 NATURAL GAS-FIRED SIMPLE CYCLE COMBUSTION TURBINES.</t>
  </si>
  <si>
    <t>APPLICATION ACCEPTED RECEIVED DATE = DATE OF ADMINISTRATIVE COMPLETENESS_x000D_
_x000D_
PSD TRIGGERED DUE TO RELAXATION OF A FEDERALLY-ENFORCEABLE CONDITION LIMITING POTENTIAL EMISSIONS BELOW MAJOR STATIONARY SOURCE THRESHOLDS.</t>
  </si>
  <si>
    <t>TURBINE EXHAUST STACK NO. 1 &amp;amp; NO. 2</t>
  </si>
  <si>
    <t>MM BTU/H EACH</t>
  </si>
  <si>
    <t>HOURLY MAXIMUM / STARTUP &amp; SHUTDOWN ONLY</t>
  </si>
  <si>
    <t>LIMITS ARE PER TURBINE EXHAUST STACK.  AGGREGATE NOX EMISSIONS FROM BOTH TURBINE EXHAUST STACKS ARE LIMITED TO 391.30 TONS PER YEAR._x000D_
_x000D_
STARTUP &amp; SHUTDOWN OPERATIONS ARE LIMITED TO 520 HOURS PER YEAR.</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</si>
  <si>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</si>
  <si>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</si>
  <si>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</si>
  <si>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</si>
  <si>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</si>
  <si>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</si>
  <si>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</si>
  <si>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</si>
  <si>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</si>
  <si>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</si>
  <si>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</si>
  <si>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Gas Turbines (8 units)</t>
  </si>
  <si>
    <t>mm btu/hr</t>
  </si>
  <si>
    <t>Dry Low NOX burners and good combustion practices</t>
  </si>
  <si>
    <t>@15 %O2</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</si>
  <si>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</si>
  <si>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</si>
  <si>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</si>
  <si>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</si>
  <si>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</si>
  <si>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</si>
  <si>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</si>
  <si>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</si>
  <si>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</si>
  <si>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</si>
  <si>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</si>
  <si>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</si>
  <si>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Gas turbines (9 units)</t>
  </si>
  <si>
    <t>@15%O2</t>
  </si>
  <si>
    <t>3-HR ROLLING AVERAGE</t>
  </si>
  <si>
    <t>MN-0075</t>
  </si>
  <si>
    <t>GREAT RIVER ENERGY - ELK RIVER STATION</t>
  </si>
  <si>
    <t>GREAT RIVER ENERGY</t>
  </si>
  <si>
    <t>SHERBURNE</t>
  </si>
  <si>
    <t>MN</t>
  </si>
  <si>
    <t>MARK STROHFUS</t>
  </si>
  <si>
    <t>MSTROHFU@GRENERGY.COM</t>
  </si>
  <si>
    <t>MN001</t>
  </si>
  <si>
    <t>MINNESOTA POLL CTRL AGCY, AIR QUAL DIV</t>
  </si>
  <si>
    <t>MR. RICHARD CORDES</t>
  </si>
  <si>
    <t>(651)757-2291</t>
  </si>
  <si>
    <t>RICHARD.CORDES@STATE.MN.US</t>
  </si>
  <si>
    <t>TONI VOLKMEIER, TONI.VOLKMEIER@PCA.STATE.MN.US</t>
  </si>
  <si>
    <t>14100003-004</t>
  </si>
  <si>
    <t>03/31/2008 &amp;nbsp;EST</t>
  </si>
  <si>
    <t>07/01/2008 &amp;nbsp;ACT</t>
  </si>
  <si>
    <t>THE FACILITY IS AN ELECTRIC POWER GENERATING STATION BURNING REFUSE DERIVED FUEL (RDF).  THE RDF BURNED AT THIS FACILITY IS PROCESSED FROM MUNICIPAL SOLID WASTE.  THE FACILITY PRODUCES APPROXIMATELY 40 MEGAWATTS OF ELECTRICITY. THERE IS ALSO A SINGLE CYCLE COMBUSTION TURBINE GENERATOR (CTG)</t>
  </si>
  <si>
    <t>COMBUSTION TURBINE GENERATOR</t>
  </si>
  <si>
    <t>GENERATOR IS A SIMPLE CYCLE COMBUSTION TURBINE, WHICH WILL BE OPERATED AS A PEAK-SHAVING UNIT.</t>
  </si>
  <si>
    <t>DRY LOW-NOX COMBUSTION WHEN COMBUSTING NATURAL GAS</t>
  </si>
  <si>
    <t>4 HR ROLLING AVG, NG, &gt;/= 60% LOAD</t>
  </si>
  <si>
    <t>OTHER , NSPS</t>
  </si>
  <si>
    <t>4 HR ROLLING AVG,  NG, &lt;60% LOAD</t>
  </si>
  <si>
    <t>4 HR ROLLING AVG,  &lt;75% LOAD</t>
  </si>
  <si>
    <t>SEPARATE LIMIT DEVELOPED FOR NOX WHEN COMBUSTION NATURAL GAS OR FUEL OIL, AT DIFFERING LOADS</t>
  </si>
  <si>
    <t>ND-0028</t>
  </si>
  <si>
    <t>R.M. HESKETT STATION</t>
  </si>
  <si>
    <t>MONTANA-DAKOTA UTILITIES CO.</t>
  </si>
  <si>
    <t>MORTON</t>
  </si>
  <si>
    <t>ND</t>
  </si>
  <si>
    <t>ABBIE KREBSBACH</t>
  </si>
  <si>
    <t>(701) 222-7844</t>
  </si>
  <si>
    <t>ABBIE.KREBSBACH@MDU.COM</t>
  </si>
  <si>
    <t>ND001</t>
  </si>
  <si>
    <t>NORTH DAKOTA DEPARTMENT OF HEALTH</t>
  </si>
  <si>
    <t>MR. CRAIG THORSTENSON</t>
  </si>
  <si>
    <t>701-328-5188</t>
  </si>
  <si>
    <t>CTHORSTENSON@ND.GOV</t>
  </si>
  <si>
    <t>Primary contact is Tom Bachman at (701) 328-5188.</t>
  </si>
  <si>
    <t>PTC13016</t>
  </si>
  <si>
    <t>11/07/2012 &amp;nbsp;ACT</t>
  </si>
  <si>
    <t>02/22/2013 &amp;nbsp;ACT</t>
  </si>
  <si>
    <t>Addition of a natural gas-fired turbine (Unit 3) to an exisiting coal-fired power plant.  The turbine will be used for supplying peak power and is rated at 986 MMBtu/hr and 88 MWe at average site conditions.</t>
  </si>
  <si>
    <t>Combustion Turbine</t>
  </si>
  <si>
    <t>Turbine is a GE Model PG 7121 (7EA) used as a peaking unit.</t>
  </si>
  <si>
    <t>Dry low-NOx combustion (DLN)</t>
  </si>
  <si>
    <t>PPMVD @15% OYYGEN</t>
  </si>
  <si>
    <t>4 H.R.A. WHEN &gt; 50MWE AND &gt; 0 DEGREES F</t>
  </si>
  <si>
    <t>PPMVD @15% OXYGEN</t>
  </si>
  <si>
    <t>4 H.R.A. WHEN &lt; 50 MWE OR &lt; 0 DEGREES F</t>
  </si>
  <si>
    <t>1 HOUR AVG./ANY TIME</t>
  </si>
  <si>
    <t>ND-0029</t>
  </si>
  <si>
    <t>PIONEER GENERATING STATION</t>
  </si>
  <si>
    <t>BASIN ELECTRIC POWER COOPERATIVE</t>
  </si>
  <si>
    <t>WILLIAMS</t>
  </si>
  <si>
    <t>JERRY MENGE</t>
  </si>
  <si>
    <t>JMENGE@BEPC.COM</t>
  </si>
  <si>
    <t>Tom Bachman is the primary contact.</t>
  </si>
  <si>
    <t>PTC 13037</t>
  </si>
  <si>
    <t>02/19/2013 &amp;nbsp;ACT</t>
  </si>
  <si>
    <t>05/14/2013 &amp;nbsp;ACT</t>
  </si>
  <si>
    <t>Three GE LM6000 PC SPRINT natural gas fired turbines used to generate electricity for peak periods.</t>
  </si>
  <si>
    <t>The permit was for the addition of 2 turbines to the station.  Since a synthetic minor limit was relaxed for the first unit, BACT was required for all three turbines.</t>
  </si>
  <si>
    <t>Natural gas-fired turbines</t>
  </si>
  <si>
    <t>Rating is for each turbine.</t>
  </si>
  <si>
    <t>Other - CEM</t>
  </si>
  <si>
    <t>PPPMVD</t>
  </si>
  <si>
    <t>4 HR. ROLLING AVERAGE EXCEPT FOR STARTUP</t>
  </si>
  <si>
    <t>DURING STARTUP</t>
  </si>
  <si>
    <t>RBLC Staff: Original Emis Limit 2 Units were _x000D_
Numeric Limit - &amp;lsquo;&amp;lsquo;LB&amp;lsquo;&amp;lsquo; and _x000D_
Avg Time/Condition - &amp;lsquo;&amp;lsquo;PER HOUR DURING STARTUP&amp;lsquo;&amp;lsquo;_x000D_
The Emission Units are usually &amp;lsquo;&amp;lsquo;mass unit PER time unit&amp;lsquo;&amp;lsquo;.  Separating them out makes understanding limit difficult for the users.  The units were combined. The corrected entry is:_x000D_
Numeric Limit - &amp;lsquo;&amp;lsquo;LB/H&amp;lsquo;&amp;lsquo;_x000D_
Avg Time/Condition - &amp;lsquo;&amp;lsquo;During Startup&amp;lsquo;&amp;lsquo;</t>
  </si>
  <si>
    <t>ND-0030</t>
  </si>
  <si>
    <t>LONESOME CREEK GENERATING STATION</t>
  </si>
  <si>
    <t>BASIN ELECTRIC POWER COOP.</t>
  </si>
  <si>
    <t>MCKENZIE</t>
  </si>
  <si>
    <t>(701)223-0441</t>
  </si>
  <si>
    <t>Tom Bachman is the primary contact at (701) 328-5188.</t>
  </si>
  <si>
    <t>PTC 13049</t>
  </si>
  <si>
    <t>04/05/2013 &amp;nbsp;EST</t>
  </si>
  <si>
    <t>09/16/2013 &amp;nbsp;ACT</t>
  </si>
  <si>
    <t>Three natural gas fired simple cycle turbines used to generate electricity for peak power demand.  The turbines are GE LM6000 PF Sprint units with a nominal capacity of 45 MW each.</t>
  </si>
  <si>
    <t>Natural Gas Fired Simple Cycle Turbines</t>
  </si>
  <si>
    <t>The heat input is for a single unit.</t>
  </si>
  <si>
    <t>SCR</t>
  </si>
  <si>
    <t>4 HOUR ROLLING AVERAGE EXCEPT STARTUP</t>
  </si>
  <si>
    <t>LB</t>
  </si>
  <si>
    <t>TOTAL FOR 30 MINUTES DURING STARTUP</t>
  </si>
  <si>
    <t>The startup limit is for each unit. The three units are limited to a total combined emission rate of 42.9 pounds per hour (1-hour average) at all times.</t>
  </si>
  <si>
    <t>H/YR</t>
  </si>
  <si>
    <t>OH-0333</t>
  </si>
  <si>
    <t>DAYTON POWER &amp; LIGHT ENERGY LLC</t>
  </si>
  <si>
    <t>DAYTON POWER &amp; LIGHT COMPANY</t>
  </si>
  <si>
    <t>MONTGOMERY</t>
  </si>
  <si>
    <t>OH</t>
  </si>
  <si>
    <t>CARRIE  BURKS</t>
  </si>
  <si>
    <t>937-331-3042</t>
  </si>
  <si>
    <t>OH001</t>
  </si>
  <si>
    <t>OHIO ENVIRONMENTAL PROTECTION AGENCY</t>
  </si>
  <si>
    <t>MR. DANA THOMPSON</t>
  </si>
  <si>
    <t>614-644-3701</t>
  </si>
  <si>
    <t>Dana.thompson@epa.ohio.gov</t>
  </si>
  <si>
    <t>P0104867</t>
  </si>
  <si>
    <t>04/30/2009 &amp;nbsp;ACT</t>
  </si>
  <si>
    <t>12/03/2009 &amp;nbsp;ACT</t>
  </si>
  <si>
    <t>Seven simple cycle stationary combustion turbines all with rating of 80 MW and nominal heat input of 1115.2 mmBtu/hr using natural gas or No. 2 fuel oil and all with water injection control and last 5 also with low NOx burners.</t>
  </si>
  <si>
    <t>Simple cycle stationary combution turbines issed in 2 different permits.  Four turbines in this permit with dry low NOx combustion and water injection controls.  Administrative Modification to original PTI #08-04153 issued 8/7/01, to incorporate low mass emissions methodology as allowed per 40 CFR 75.19 in lieu of methods under Appendix D or E to Part 75, by meeting the requirements of having mass emissions of less than 25 T/YR SO2 and less than 100 T/YR NOx (per turbine) based on 3 years of operation.  Modification also reduced permitted formaldehyde emissions by 8.7 tons, recalculated based on the restriction on hours of operation.</t>
  </si>
  <si>
    <t>Turbines (4), simple cycle, natural gas</t>
  </si>
  <si>
    <t>Hours per year for all 4 turbines</t>
  </si>
  <si>
    <t>PER ROLLING 12-MO. FOR 4 UNITS &amp;ALL FUEL</t>
  </si>
  <si>
    <t>Other - Method 7 or 7E</t>
  </si>
  <si>
    <t>dry low NOx burners</t>
  </si>
  <si>
    <t>AT 15% OXYGEN ON A DRY BASIS AS 1HR AVG.</t>
  </si>
  <si>
    <t>T/YR limit is for both fuels and for the 4 turbines combined.</t>
  </si>
  <si>
    <t>OK-0127</t>
  </si>
  <si>
    <t>WESTERN FARMERS ELECTRIC ANADARKO</t>
  </si>
  <si>
    <t>WESTERN FARMERS ELECTRIC COOPERATIVE</t>
  </si>
  <si>
    <t>OK</t>
  </si>
  <si>
    <t>OK001</t>
  </si>
  <si>
    <t>OKLAHOMA DEPARTMENT OF ENVIRONMENTAL QUALITY</t>
  </si>
  <si>
    <t>MR. LEE WARDEN</t>
  </si>
  <si>
    <t>(405)702-4182</t>
  </si>
  <si>
    <t>LEE.WARDEN@DEQ.OK.GOV</t>
  </si>
  <si>
    <t>2005-037-C(M-2) PSD</t>
  </si>
  <si>
    <t>02/01/2008 &amp;nbsp;ACT</t>
  </si>
  <si>
    <t>06/13/2008 &amp;nbsp;ACT</t>
  </si>
  <si>
    <t>THE FACILITY GENERATES WHOLESALE ELECTRICITY WHICH IS TRANSMITTED OVER WFECÂ¿S ELECTRICAL DISTRIBUTION SYSTEM.  THE ELECTRICITY IS SOLD IN RURAL AREAS OF APPROXIMATELY 3/4 OF THE STATE OF OKLAHOMA.  THE CURRENT FACILITY CONSISTS OF TWO NATURAL GAS FIRED HIGH PRESSURE BOILERS, A GAS/OIL FIRED HIGH PRESSURE BOILER, THREE GAS/OIL FIRED COMBINED CYCLE GAS TURBINES, A FIRE PUMP DIESEL ENGINE FOR EMERGENCY BACKUP, AND OTHER SOURCES WHICH ARE CONSIDERED INSIGNIFICANT OR TRIVIAL.  THE THREE BOILERS ARE BACKUP UNITS THAT ONLY OPERATE WHEN IT IS FEASIBLE, SUCH AS DURING PEAK DEMAND.  TWO OF THE BOILERS HAVE BEEN IDLE SINCE 1984.  ONE BOILER WAS REPLACED IN 1997, AND ANOTHER WAS REPLACED IN 1998.</t>
  </si>
  <si>
    <t>WESTERN FARMERS ELEC COOP PROPOSES TO CONSTRUCT AND OPERATE THREE NATURAL GAS-FIRED PEAKING ELECTRIC GENERATING UNITS AT THE FACILITY TO MEET ANTICIPATED FUTURE ENERGY DEMAND. EACH UNIT CAPACITY OF +/- 50 MW.</t>
  </si>
  <si>
    <t>COMBUSTION TURBINE PEAKING UNIT(S)</t>
  </si>
  <si>
    <t>THE INSTALLATION WILL CONSIST OF THREE GENERAL ELECTRIC LM6000 SPRINT SIMPLE CYCLE AERODERIVATIVE COMBUSTION TURBINE GENERATORS. EACH OF THE TURBINES WILL HAVE A MAXIMUM PEAK HEAT INPUT RATE OF 462.7 MILLION BRITISH THERMAL UNITS PER HOUR (MMBTUH).  THE NEW COMBUSTION TURBINES WILL FIRE ONLY PIPELINE-QUALITY NATURAL GAS AND WILL BE EQUIPPED WITH WATER INJECTION.  THE PROPOSED NEW UNITS WILL EACH HAVE A NOMINAL ELECTRICAL GENERATING CAPACITY OF 50 MW.  ACTUAL UNIT CAPACITY WILL BE DETERMINED DURING DETAILED DESIGN OF THE PLANT AND MAY BE 5 TO 10-MW HIGHER OR LOWER THAN THE NOMINAL VALUE OF 50 MW, DEPENDING ON AMBIENT CONDITION RATINGS AND FINAL DESIGN.</t>
  </si>
  <si>
    <t>ADJUSTED 15% O2</t>
  </si>
  <si>
    <t>2,500 HR/YEAR</t>
  </si>
  <si>
    <t>WATER INJECTION THAT ACHIEVES 25 PPMVD OR LESS CORRECTED TO 15% O2 IS DETERMINED ACCEPTABLE AS BACT.</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</si>
  <si>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</si>
  <si>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</si>
  <si>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</si>
  <si>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</si>
  <si>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</si>
  <si>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</si>
  <si>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</si>
  <si>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</si>
  <si>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</si>
  <si>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</si>
  <si>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</si>
  <si>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</si>
  <si>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</si>
  <si>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</si>
  <si>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</si>
  <si>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</si>
  <si>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PPMDV AT 15% O2</t>
  </si>
  <si>
    <t>3-HR ROLLING AVERAGE ON NG</t>
  </si>
  <si>
    <t>3-HR ROLLING AVERAGE ON ULSD</t>
  </si>
  <si>
    <t>GE LMS-100 combustion turbines, simple cycle with water injection</t>
  </si>
  <si>
    <t>TX-0540</t>
  </si>
  <si>
    <t>BOSQUE COUNTY POWER PLANT</t>
  </si>
  <si>
    <t>BOSQUE POWER COMPANY LLC</t>
  </si>
  <si>
    <t>BOSQUE</t>
  </si>
  <si>
    <t>TX</t>
  </si>
  <si>
    <t>MS KATHY FRENCH</t>
  </si>
  <si>
    <t>TX001</t>
  </si>
  <si>
    <t>TEXAS  COMMISSION ON ENVIRONMENTAL QUALITY (TCEQ)</t>
  </si>
  <si>
    <t>MS. ANNE INMAN</t>
  </si>
  <si>
    <t>(512) 239-1267</t>
  </si>
  <si>
    <t>anne.inman@tceq.texas.gov</t>
  </si>
  <si>
    <t>MS. BRIDGET MALONE (512) 239-4286</t>
  </si>
  <si>
    <t>10/26/2007 &amp;nbsp;ACT</t>
  </si>
  <si>
    <t>02/27/2009 &amp;nbsp;ACT</t>
  </si>
  <si>
    <t>BOSQUE POWER COMPANY IS SEEKING TO AMEND THEIR EXISTING PERMIT TO CONSTRUCT DUCT FIRING CAPABILITY TO THE HEAT RECOVERY STEAM GENERATORS (HRSGS) AUTHORIZED FOR THE UNIT 1 AND UNIT 2 GAS TURBINES.  EACH COMBUSTION TURBINE IS NOMINALLY RATED AT 170 MEGAWATTS (MW) WHEN OPERATED IN THE SIMPLE CYCLE MODE (UP TO 8,760 HOURS A YEAR).  UNITS 1 AND 2 ARE ALSO PERMITTED TO OPERATE IN COMBINED CYCLE MODE.  WITH THE AMENDED PERMIT, EACH OF THE HRSGS WILL BE EQUIPPED WITH A 212 MMBTU/HR NATURAL GAS-FIRED DUCT BURNER UNIT TO BE OPERATED AS POWER DEMAND REQUIRES.  ADDITIONAL EQUIPMENT ALREADY AUTHORIZED UNDER THE CURRENT PERMIT INCLUDES: TWO MULTI-CELL MECHANICAL COOLING TOWERS, A SMALL 16.8 MMBTU/HR NATURAL GAS FIRED HEATER AND NATURAL GAS PIPING.  BOSQUE IS ALSO SEEKING AUTHORIZATION FOR THE ADDITION OF AN AMMONIA STORAGE AND HANDLING SYSTEM WITH THIS PERMIT AMENDMENT/RENEWAL APPLICATION.</t>
  </si>
  <si>
    <t>PSDTX931M1</t>
  </si>
  <si>
    <t>ELECTRICAL GENERATION</t>
  </si>
  <si>
    <t>24-HOUR 15% O2</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</si>
  <si>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</si>
  <si>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</si>
  <si>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</si>
  <si>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</si>
  <si>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</si>
  <si>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</si>
  <si>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</si>
  <si>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</si>
  <si>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</si>
  <si>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</si>
  <si>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</si>
  <si>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</si>
  <si>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3 liquefied natural gas trains consisting of a total of (12) GE LM2500+ DLE turbines drive the propane and methane section compressors.</t>
  </si>
  <si>
    <t>Dry low emission combustors</t>
  </si>
  <si>
    <t>@ 15% O2, 4 HOUR ROLLING AVG</t>
  </si>
  <si>
    <t>TX-0686</t>
  </si>
  <si>
    <t>ANTELOPE ELK ENERGY CENTER</t>
  </si>
  <si>
    <t>GOLDEN SPREAD ELECTRIC COOPERATIVE, INC.</t>
  </si>
  <si>
    <t>HALE</t>
  </si>
  <si>
    <t>JEFF PIPPIN</t>
  </si>
  <si>
    <t>806-418-3010</t>
  </si>
  <si>
    <t>Laura Gibson, 512-239-2175, laura.gibson@tceq.texas.gov</t>
  </si>
  <si>
    <t>109148, PSDTX1358</t>
  </si>
  <si>
    <t>04/01/2013 &amp;nbsp;ACT</t>
  </si>
  <si>
    <t>GSEC is proposing to build three additional new CTGs at the existing Antelope Elk Energy Center. The new facility will provide primarily peaking and intermediate power needs. The new units will be GE 7F5-Series gas turbines in simple cycle application, rated at 202 MW. Each turbine will operate a maximum of 4,572 hours per year.</t>
  </si>
  <si>
    <t>Combustion Turbine-Generator(CTG)</t>
  </si>
  <si>
    <t>Simple Cycle</t>
  </si>
  <si>
    <t>DLN</t>
  </si>
  <si>
    <t>15% O2, 3 HR. ROLLING AVG.</t>
  </si>
  <si>
    <t>TX-0688</t>
  </si>
  <si>
    <t>SR BERTRON ELECTRIC GENERATION STATION</t>
  </si>
  <si>
    <t>NRG TEXAS POWER</t>
  </si>
  <si>
    <t>HARRIS</t>
  </si>
  <si>
    <t>CRAIG ECKBERT</t>
  </si>
  <si>
    <t>713-795-2146</t>
  </si>
  <si>
    <t>Ruth Alvirez, 512-239-5220, Ruth.Alvirez@tceq.texas.gov</t>
  </si>
  <si>
    <t>102731, PSDTX1294</t>
  </si>
  <si>
    <t>05/10/2012 &amp;nbsp;ACT</t>
  </si>
  <si>
    <t>12/19/2014 &amp;nbsp;ACT</t>
  </si>
  <si>
    <t>NRG is proposing to construct an additional electric power generation station at the existing site. The project will include two power blocks that can be operated in simple cycle or combined cycle modes. This entry is for the simple cycle operation. Each power block will contain a CTG with duct burners and HRSG. Three options were proposed: Siemens Model F5, GE7Fa, and Mitsubishi Heavy Industry G Frame. The new units will produce between 215-263 MW each.</t>
  </si>
  <si>
    <t>Simple cycle natural gas turbines</t>
  </si>
  <si>
    <t>3HR ROLLING AVG.</t>
  </si>
  <si>
    <t>TX-0690</t>
  </si>
  <si>
    <t>CEDAR BAYOU ELECTRIC GERNERATION STATION</t>
  </si>
  <si>
    <t>CHAMBERS</t>
  </si>
  <si>
    <t>105810, PSDTX1308</t>
  </si>
  <si>
    <t>08/29/2014 &amp;nbsp;ACT</t>
  </si>
  <si>
    <t>09/12/2012 &amp;nbsp;ACT</t>
  </si>
  <si>
    <t>NRG is proposing to construct an additional electric power generation station at the existing site. The project will include two power blocks that can be operated in simple cycle or combined cycle modes. This entry is for the simple cycle operation. Each power block will contain a CTG with duct burners and HRSG. Three options were proposed: Siemens Model F5, GE7Fa, and Mitsubishi Heavy Industry G Frame. The units will produce between 215-263 MW each.</t>
  </si>
  <si>
    <t>Simple Cycle Combustion Turbines</t>
  </si>
  <si>
    <t>The gas turbines will be one of three options: _x000D_
_x000D_
(1) Two Siemens Model F5 (SF5) CTGs each rated at nominal capability of 225 megawatts (MW)._x000D_
_x000D_
(2) Two General Electric Model 7FA (GE7FA) CTGs each rated at nominal capability of 215 MW.  _x000D_
_x000D_
(3) Two Mitsubishi Heavy Industry G Frame (MHI501G) CTGs each rated at a nominal electric output of 263 MW.</t>
  </si>
  <si>
    <t>3HR. ROLLING AVG.</t>
  </si>
  <si>
    <t>TX-0691</t>
  </si>
  <si>
    <t>PH ROBINSON ELECTRIC GENERATING STATION</t>
  </si>
  <si>
    <t>NRG TEXAS POWER LLC</t>
  </si>
  <si>
    <t>GALVESTON</t>
  </si>
  <si>
    <t>CRAIG ECKBERG</t>
  </si>
  <si>
    <t>(832) 357-5291</t>
  </si>
  <si>
    <t>Mr. Erik Hendrickson 512-239-1095 erik.hendrickson@tceq.texas.gov</t>
  </si>
  <si>
    <t>108182 PSDTX1346</t>
  </si>
  <si>
    <t>02/06/2013 &amp;nbsp;ACT</t>
  </si>
  <si>
    <t>05/20/2014 &amp;nbsp;ACT</t>
  </si>
  <si>
    <t>NRG proposes to construct six natural gas-fired simple cycle combustion turbine generators (CTG) for peaking, designed to operate during periods of high electric demand.  The six CTGs selected by NRG are General Electric Frame 7E turbines have an ISO rating of 65 MW and a nominal maximum generating capacity of 80 MW.  Each of the turbines will not exceed 20 percent annual capacity (equivalent to 1,752 full load hours) in any single year or 10 percent annual capacity factor (equivalent to 876 full load hours) averaged over any three year period.</t>
  </si>
  <si>
    <t>(6) simple cycle turbines</t>
  </si>
  <si>
    <t>General Electric Frame 7E turbines have an ISO rating of 65 MW and a nominal maximum generating capacity of 80 MW.  The turbines were originally constructed as Frame 7B units that were remanufactured in 1999 and upgraded to 7E machines_x000D_
_x000D_
Each of the turbines will not exceed 20 percent annual capacity (equivalent to 1,752 full load hours) in any single year or 10 percent annual capacity factor (equivalent to 876 full load hours) averaged over any three year period, which qualifies each of the CTGs as Acid Rain Peaking Units under 40 CFR 72.2</t>
  </si>
  <si>
    <t>DLN combustors</t>
  </si>
  <si>
    <t>@15% O2, 3-HR ROLLING AVERAGE</t>
  </si>
  <si>
    <t>limited use</t>
  </si>
  <si>
    <t>TX-0693</t>
  </si>
  <si>
    <t>GOLDEN SPREAD ELECTRIC COOPERATIVE INC</t>
  </si>
  <si>
    <t>(806) 418-3010</t>
  </si>
  <si>
    <t>Ms. Laura Gibson 512-239-2175 laura.gibson@tceq.texas.gov</t>
  </si>
  <si>
    <t>109148 PSDTX1358</t>
  </si>
  <si>
    <t>Golden Spread Electric Cooperative (GSEC) currently owns and operates Antelope Station (now renamed Antelope Elk Energy Center), a 168 MW generating facility made up of 18 quick start WÃ¤rtsilÃ¤ engines.  GSEC is proposing to build a new combustion turbine-generator (CTG) facility at Antelope Station, while the 18 WÃ¤rtsilÃ¤ engines will remain and continue to be authorized by TCEQ Standard Permit.   The new turbine-generator will provide primarily peaking and intermediate power needs in a highly cyclical operation.  The CTG will produce approximately 100 - 200 MW of electricity, depending on loading and ambient temperature.</t>
  </si>
  <si>
    <t>combustion turbine</t>
  </si>
  <si>
    <t>new GE 7FA 5-Series gas turbine in a simple cycle application, with a maximum electric output of 202 megawatts (MW) and a maximum design capacity of 1,941 million British thermal units per hour (MMBtu/hr).  The turbine will operate a maximum of 4,572 hours per year.</t>
  </si>
  <si>
    <t>TX-0694</t>
  </si>
  <si>
    <t>INDECK WHARTON ENERGY CENTER</t>
  </si>
  <si>
    <t>INDECK WHARTON, L.L.C.</t>
  </si>
  <si>
    <t>WHARTON</t>
  </si>
  <si>
    <t>JAMES SCHNEIDER</t>
  </si>
  <si>
    <t>(847) 520-3212</t>
  </si>
  <si>
    <t>Mr. Sean O'Brien 512-239-1137 sean.obrien@tceq.texas.gov</t>
  </si>
  <si>
    <t>111724 PSDTX1374</t>
  </si>
  <si>
    <t>unknown</t>
  </si>
  <si>
    <t>06/18/2013 &amp;nbsp;ACT</t>
  </si>
  <si>
    <t>02/02/2015 &amp;nbsp;ACT</t>
  </si>
  <si>
    <t>Indeck Wharton, L.L.C. proposes to install three new natural gas fired combustion turbine generators (CTGs).  The CTGs will either be the General Electric 7FA (~214 MW each) or the Siemens SGT6-5000F (~227 MW each), operating as peaking units in simple cycle mode.</t>
  </si>
  <si>
    <t>(3) combustion turbines</t>
  </si>
  <si>
    <t>The CTGs will either be the General Electric 7FA (~214 MW each) or the Siemens SGT6-5000F (~227 MW each), operating as peaking units in simple cycle mode</t>
  </si>
  <si>
    <t>TX-0695</t>
  </si>
  <si>
    <t>ECTOR COUNTY ENERGY CENTER</t>
  </si>
  <si>
    <t>INVENERGY THERMAL DEVELOPMENT LLC</t>
  </si>
  <si>
    <t>ECTOR</t>
  </si>
  <si>
    <t>JIM SHIELD</t>
  </si>
  <si>
    <t>(312) 582-1440</t>
  </si>
  <si>
    <t>Mr. Marc Sturdivant 512-239-1313 marc.sturdivant@tceq.texas.gov</t>
  </si>
  <si>
    <t>110423 PSDTX1366</t>
  </si>
  <si>
    <t>05/13/2013 &amp;nbsp;ACT</t>
  </si>
  <si>
    <t>08/01/2014 &amp;nbsp;ACT</t>
  </si>
  <si>
    <t>The proposed project is to construct and operate two natural gas-fired simple-cycle combustion turbine generators (CTGs) at the Ector County Energy Center (ECEC), located approximately 20 miles northwest of Odessa, Texas, in Ector County.</t>
  </si>
  <si>
    <t>(2) combustion turbines</t>
  </si>
  <si>
    <t>(2) GE 7FA.03, 2500 hours of operation per year each</t>
  </si>
  <si>
    <t>@15% O2, 3-HR ROLLING AVG</t>
  </si>
  <si>
    <t>2500 hr/yr operation</t>
  </si>
  <si>
    <t>TX-0696</t>
  </si>
  <si>
    <t>ROANâ€™S PRAIRIE GENERATING STATION</t>
  </si>
  <si>
    <t>TENASKA ROANâ€™S PRAIRIE PARTNERS (TRPP), LLC</t>
  </si>
  <si>
    <t>GRIMES</t>
  </si>
  <si>
    <t>LARRY CARLSON</t>
  </si>
  <si>
    <t>(402) 938-1661</t>
  </si>
  <si>
    <t>114698 PSDTX1378</t>
  </si>
  <si>
    <t>10/25/2013 &amp;nbsp;ACT</t>
  </si>
  <si>
    <t>09/22/2014 &amp;nbsp;ACT</t>
  </si>
  <si>
    <t>The proposed project is to construct and operate the RPGS comprised of three new simple cycle combustion turbine generators (CTG), fueled by pipeline quality natural gas.  The new CTGs will be peaking units, designed to operate during periods of high electric demand.  The three CTGs will produce between 507 and 694 MW of electricity combined, depending on ambient temperature and the model of combustion turbine (CT) selected.  The applicant is considering three models of CTs; one model will be selected and the permit revised to reflect the selection before construction begins.  The three CT models are:  (1) General Electric 7FA.04; (2) General Electric 7FA.05; or (3) Siemens SGT6- 5000F.</t>
  </si>
  <si>
    <t>(2) simple cycle turbines</t>
  </si>
  <si>
    <t>The three possible CT models are:  (1) General Electric 7FA.04; (2) General Electric 7FA.05; or (3) Siemens SGT6- 5000F. will operate 2,920 hours per year at full load for each CT</t>
  </si>
  <si>
    <t>will operate 2,920 hours per year at full load for each CT</t>
  </si>
  <si>
    <t>TX-0701</t>
  </si>
  <si>
    <t>312-582-1440</t>
  </si>
  <si>
    <t>Marc Sturdivant, 512-239-1313, Marc.Sturdivant@tceq.texas.gov</t>
  </si>
  <si>
    <t>110423, PSDTX1366</t>
  </si>
  <si>
    <t>The proposed project is for two natural gas fired simple cycle CTGs. The proposed models include GE7Fa.03 and GE7Fa.05. They have an output of 165-193 MW. The new CTGs will operate as peaking units and will be limited to 2500 hours per year of operation each.</t>
  </si>
  <si>
    <t>Dry low NOx combustor</t>
  </si>
  <si>
    <t>15%O2, 3HR ROLLING BASIS</t>
  </si>
  <si>
    <t>TX-0733</t>
  </si>
  <si>
    <t>JOLLY HAYDEN</t>
  </si>
  <si>
    <t>806-349-5250</t>
  </si>
  <si>
    <t>Laura Gibson, (512)239-2175, laura.gibson@tceq.texas.gov</t>
  </si>
  <si>
    <t>109148, PSDTX1358M1</t>
  </si>
  <si>
    <t>03/20/2015 &amp;nbsp;ACT</t>
  </si>
  <si>
    <t>Golden Spread Electric Cooperative, Inc. (GSEC) is requesting authorization for three additional simple cycle electric generating plants at an existing site to meet increased energy demand in the area.  The generating equipment consists of three new GE 7F5-Series natural gas-fired combustion turbine generators (CTGs).  Each turbine has a maximum electric output of 202 MW.</t>
  </si>
  <si>
    <t>Simple Cycle Turbine &amp;amp; Generator</t>
  </si>
  <si>
    <t>3 additional GE 7F 5-Series Combustion Turbine Generators</t>
  </si>
  <si>
    <t>Dry Low NOx burners</t>
  </si>
  <si>
    <t>operation of each turbine is limited to 4,572 hours per year</t>
  </si>
  <si>
    <t>TX-0734</t>
  </si>
  <si>
    <t>CLEAR SPRINGS ENERGY CENTER (CSEC)</t>
  </si>
  <si>
    <t>NAVASOTA SOUTH PEAKERS OPERATING COMPANY II, LLC.</t>
  </si>
  <si>
    <t>GUADALUPE</t>
  </si>
  <si>
    <t>FRANK GIACALONE</t>
  </si>
  <si>
    <t>(281) 252-5202</t>
  </si>
  <si>
    <t>Jack Coleman, 512-239-1255, jack.coleman@tceq.texas.gov</t>
  </si>
  <si>
    <t>120849 AND PSDTX1414</t>
  </si>
  <si>
    <t>02/20/2015 &amp;nbsp;ACT</t>
  </si>
  <si>
    <t>05/08/2015 &amp;nbsp;ACT</t>
  </si>
  <si>
    <t>Navasota South Peakers Operating Company II LLC. proposes to install three new natural gas fired combustion turbine generators (CTGs). The CTGs will be the General Electric 7FA.04 (~214 MW each; manufacturerâ€™s output at baseload, ISO at 183 MW), operating as peaking units in simple cycle.</t>
  </si>
  <si>
    <t>Simple Cycle Turbine</t>
  </si>
  <si>
    <t>The CTGs will be three General Electric 7FA.04 (~183 MW each for a total of 550 MW), operating as peaking units in simple cycle mode.  Each turbine will be limited to 2,500 hours of operation per year. The new CTGs will use dry low-NOx (DLN) burners and may employ evaporative cooling for power enhancement.</t>
  </si>
  <si>
    <t>dry low-NOx (DLN) burners</t>
  </si>
  <si>
    <t>NSPS KKKK &amp; IIII_x000D_
CTGs will operate at 2500 hours of operation per year at baseload.</t>
  </si>
  <si>
    <t>TX-0764</t>
  </si>
  <si>
    <t>NACOGDOCHES POWER ELECTRIC GENERATING PLANT</t>
  </si>
  <si>
    <t>NACOGDOCHES POWER, LLC</t>
  </si>
  <si>
    <t>NACOGDOCHES</t>
  </si>
  <si>
    <t>KELLI MCCULLOUGH</t>
  </si>
  <si>
    <t>205-257-6720</t>
  </si>
  <si>
    <t>Tzvi Shalem 512-239-1310 Tzvi.shalem@tceq.texas.gov</t>
  </si>
  <si>
    <t>77679, PSDTX1061M1 &amp; O-3455</t>
  </si>
  <si>
    <t>06/25/2015 &amp;nbsp;ACT</t>
  </si>
  <si>
    <t>10/14/2015 &amp;nbsp;ACT</t>
  </si>
  <si>
    <t>Nacogdoches Power, LLC is requesting authorization for one natural gas fired, simple cycle combustion turbine generator (CTG).  The CTG will be a Siemens F5 and have a nominal electric output of 232 megawatts (MW).</t>
  </si>
  <si>
    <t>Natural Gas Simple Cycle Turbine (&amp;gt;25 MW)</t>
  </si>
  <si>
    <t>One Siemens F5 simple cycle combustion turbine generator</t>
  </si>
  <si>
    <t>Dry Low NOx burners, good combustion practices, limited operations</t>
  </si>
  <si>
    <t>Operation of the turbine is limited to 2,500 hours on a 12-month rolling average.</t>
  </si>
  <si>
    <t>TX-0768</t>
  </si>
  <si>
    <t>SHAWNEE ENERGY CENTER</t>
  </si>
  <si>
    <t>SHAWNEE ENERGY CENTER, LLC</t>
  </si>
  <si>
    <t>HILL</t>
  </si>
  <si>
    <t>NEIL O'DONOVAN</t>
  </si>
  <si>
    <t>312-422-1608</t>
  </si>
  <si>
    <t>Joseph A. Janecka, P.E., 512-239-1353, joseph.janecka@tceq.texas.gov</t>
  </si>
  <si>
    <t>PSDTX1442, 125963</t>
  </si>
  <si>
    <t>07/31/2015 &amp;nbsp;ACT</t>
  </si>
  <si>
    <t>10/09/2015 &amp;nbsp;ACT</t>
  </si>
  <si>
    <t>Electric Generating Utility: The project will consist of four gas fired combustion turbines (CTGs). The CTGs are fueled with pipeline quality natural gas and will operate in simple cycle mode.  The gas turbines will be one of two options.</t>
  </si>
  <si>
    <t>Simple cycle turbines greater than 25 megawatts (MW)</t>
  </si>
  <si>
    <t>Siemens Model SGT6-5000 F5ee â€“ 230 MW or_x000D_
Second turbine option: General Electric Model 7FA.05TP â€“ 227 MW</t>
  </si>
  <si>
    <t>Operation of the turbine is limited to 2,920 hours on a 12-month rolling average.</t>
  </si>
  <si>
    <t>TX-0769</t>
  </si>
  <si>
    <t>VAN ALSTYNE ENERGY CENTER (VAEC)</t>
  </si>
  <si>
    <t>NAVASOTA NORTH COUNTRY PEAKERS OPERATING COMPANY I</t>
  </si>
  <si>
    <t>GRAYSON</t>
  </si>
  <si>
    <t>BILL SKINNER</t>
  </si>
  <si>
    <t>281-252-5202</t>
  </si>
  <si>
    <t>Sean Oâ€™Brien, sean.obrien@tceq.texas.gov 512-239-1137</t>
  </si>
  <si>
    <t>121051 AND PSDTX1418</t>
  </si>
  <si>
    <t>12/22/2014 &amp;nbsp;ACT</t>
  </si>
  <si>
    <t>10/27/2015 &amp;nbsp;ACT</t>
  </si>
  <si>
    <t>Navasota North Country Peakers Operating Company I LLC. proposes to install three new natural gas fired combustion turbine generators (CTGs). The CTGs will be the General Electric 7FA.04 (~214 MW each; manufacturerâ€™s output at baseload, ISO at 183 MW), operating as peaking units in simple cycle.</t>
  </si>
  <si>
    <t>DLN burners</t>
  </si>
  <si>
    <t>NSPS KKKK and IIII _x000D_
CTGs will operate at 2500 hours of operation per year at baseload.</t>
  </si>
  <si>
    <t>TX-0777</t>
  </si>
  <si>
    <t>UNION VALLEY ENERGY CENTER</t>
  </si>
  <si>
    <t>NAVASOTA SOUTH PEAKERS OPERATING COMPANY I, LLC.</t>
  </si>
  <si>
    <t>NIXON</t>
  </si>
  <si>
    <t>120973 AND PSDTX1420</t>
  </si>
  <si>
    <t>02/06/2015 &amp;nbsp;ACT</t>
  </si>
  <si>
    <t>12/09/2015 &amp;nbsp;ACT</t>
  </si>
  <si>
    <t>three new natural gas fired combustion turbine generators (CTGs). The CTGs will be the General Electric 7FA.04 (~214 megawatt (MW) each; manufacturerâ€™s output at baseload, ISO at 183 MW), operating as peaking units in simple cycle</t>
  </si>
  <si>
    <t>dry low NOX burners</t>
  </si>
  <si>
    <t>3-HR ROLLING AVERAGE PEAK</t>
  </si>
  <si>
    <t>NSPS KKKK &amp; IIII</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</si>
  <si>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</si>
  <si>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</si>
  <si>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</si>
  <si>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</si>
  <si>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</si>
  <si>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</si>
  <si>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</si>
  <si>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</si>
  <si>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</si>
  <si>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</si>
  <si>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</si>
  <si>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</si>
  <si>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</si>
  <si>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Dry low-NOx burners (DLN), good combustion practices</t>
  </si>
  <si>
    <t>Subparts KKKK and TTTT</t>
  </si>
  <si>
    <t>TX-0794</t>
  </si>
  <si>
    <t>HILL COUNTY GENERATING FACILITY</t>
  </si>
  <si>
    <t>BRAZOS ELECTRIC COOPERATIVE</t>
  </si>
  <si>
    <t>MIKE MEYERS</t>
  </si>
  <si>
    <t>(254)750-6228</t>
  </si>
  <si>
    <t>MMEYERS@BRAZOSELECTRIC.COM</t>
  </si>
  <si>
    <t>Randy Hamilton, (512)239-1512, randy.hamilton@tceq.texas.gov</t>
  </si>
  <si>
    <t>130051,PSDTX1450, GHGPSDTX131</t>
  </si>
  <si>
    <t>12/18/2015 &amp;nbsp;ACT</t>
  </si>
  <si>
    <t>04/07/2016 &amp;nbsp;ACT</t>
  </si>
  <si>
    <t>Four simple cycle combustion turbine electric generators are proposed.  Natural gas or ultra-low sulfur diesel fuel oil are the fuels.  Turbine model options are:  General Electric (GE) 7FA.03, GE 7FA.04, GE 7FA.05, and Siemes SGT6-5000(5)ee.  Electric output is between 684 and 928 megawatts (MW).</t>
  </si>
  <si>
    <t>Simple cycle turbine</t>
  </si>
  <si>
    <t>Each combustion turbine is limited to 2,920 hours of annual operation, including startup and shutdown hours.</t>
  </si>
  <si>
    <t>NSPS KKKK</t>
  </si>
  <si>
    <t>TX-0816</t>
  </si>
  <si>
    <t>CORPUS CHRISTI LIQUEFACTION</t>
  </si>
  <si>
    <t>CORPUS CHRISTI LIQUEFACTION STAGE III, LLC</t>
  </si>
  <si>
    <t>SAN PATRICIO</t>
  </si>
  <si>
    <t>KEITH LITTLE</t>
  </si>
  <si>
    <t>(713) 375-5204</t>
  </si>
  <si>
    <t>Mr. Sean O'Brien, (512) 239-1137, Sean.OBrien@tceq.texas.gov</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</si>
  <si>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</si>
  <si>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</si>
  <si>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</si>
  <si>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</si>
  <si>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2 liquefied natural gas trains consisting of a total of (12) GE LM2500+ DLE turbines drive the propane, ethylene, and methane section compressors.</t>
  </si>
  <si>
    <t>Dry low emission burners</t>
  </si>
  <si>
    <t>@ 15% O2</t>
  </si>
  <si>
    <t>NSPS Subpart KKKK</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</si>
  <si>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</si>
  <si>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</si>
  <si>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</si>
  <si>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</si>
  <si>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</si>
  <si>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</si>
  <si>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</si>
  <si>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</si>
  <si>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</si>
  <si>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</si>
  <si>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</si>
  <si>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Four Siemens SGT6-5000F5 natural gas fired combustion turbines</t>
  </si>
  <si>
    <t>Dry Low NOx burners (control), natural gas, good combustion practices, limited operating hours (prevention)</t>
  </si>
  <si>
    <t>15% O2 3-H AVG</t>
  </si>
  <si>
    <t>Economic reasonableness, operation of each turbine is limited to 2000 hours per year.</t>
  </si>
  <si>
    <t>TX-0826</t>
  </si>
  <si>
    <t>MUSTANG STATION</t>
  </si>
  <si>
    <t>YOAKUM</t>
  </si>
  <si>
    <t>Mr. Marc Sturdivant, (512) 239-1313, Marc.Sturdivant@tceq.texas.gov</t>
  </si>
  <si>
    <t>72579, PSDTX1080M1, GHGPSDTX13</t>
  </si>
  <si>
    <t>06/12/2017 &amp;nbsp;ACT</t>
  </si>
  <si>
    <t>08/16/2017 &amp;nbsp;ACT</t>
  </si>
  <si>
    <t>GE7FA combustion turbine (Unit 6) to increase the hours of operation to 3000 hours per year. The turbine construction was completed the first quarter of 2013 and initial firing began on April 1, 2013.</t>
  </si>
  <si>
    <t>Unit 6 Turbine is limited to 3000 hours per year.</t>
  </si>
  <si>
    <t>NSPS KKKK_x000D_
MACT YYYY</t>
  </si>
  <si>
    <t>NSPS , MACT</t>
  </si>
  <si>
    <t>Dry low-NOx burners</t>
  </si>
  <si>
    <t>*TX-0833</t>
  </si>
  <si>
    <t>JACKSON COUNTY GENERATORS</t>
  </si>
  <si>
    <t>SOUTHERN POWER</t>
  </si>
  <si>
    <t>SUSAN COMENSKY</t>
  </si>
  <si>
    <t>205-257-2098</t>
  </si>
  <si>
    <t>PSDTX1422</t>
  </si>
  <si>
    <t>not found</t>
  </si>
  <si>
    <t>01/26/2016 &amp;nbsp;ACT</t>
  </si>
  <si>
    <t>01/26/2018 &amp;nbsp;ACT</t>
  </si>
  <si>
    <t>four natural gas-fired simple-cycle combustion turbines, five fuel gas heaters, and a firewater pump engine</t>
  </si>
  <si>
    <t>4 identical units, each limited to 2500 hours of operation per year</t>
  </si>
  <si>
    <t>Dry low NOx burners</t>
  </si>
  <si>
    <t>WV-0026</t>
  </si>
  <si>
    <t>WAVERLY FACILITY</t>
  </si>
  <si>
    <t>PLEASANTS ENERGY, LLC</t>
  </si>
  <si>
    <t>PLEASANTS</t>
  </si>
  <si>
    <t>WV</t>
  </si>
  <si>
    <t>GERALD GATTI</t>
  </si>
  <si>
    <t>304-665-4201</t>
  </si>
  <si>
    <t>GERALD.GATTI@GDFSUEZNA.COM</t>
  </si>
  <si>
    <t>WV001</t>
  </si>
  <si>
    <t>WEST VIRGINIA DEPT. OF ENVRIONMENTAL PROTECTION; DIV. OF AIR QUALITY</t>
  </si>
  <si>
    <t>MR. JOE KESSLER, PE</t>
  </si>
  <si>
    <t>(304)926-0499X1219</t>
  </si>
  <si>
    <t>Joseph.r.kessler@wv.gov</t>
  </si>
  <si>
    <t>Permit Writer: Mr. Steve Pursley, PE 304-926-0499 x1218 steven.r.pursley@wv.gov</t>
  </si>
  <si>
    <t>R14-0034</t>
  </si>
  <si>
    <t>04/18/2016 &amp;nbsp;ACT</t>
  </si>
  <si>
    <t>01/23/2017 &amp;nbsp;ACT</t>
  </si>
  <si>
    <t>http://www.dep.wv.gov/daq/Documents/January 2017 Permits and Evals/073-00022_PERM_R14-0034.pdf</t>
  </si>
  <si>
    <t>300 MW, natural gas fired, simple cycle peaking power facility</t>
  </si>
  <si>
    <t>In this permitting action PSD only applies to the modified combustion turbines based on the relaxation of an original synthetic minor permit issued in 1999.  Project also involves previous installation of turbo-charging.  All BACT emission limits are given without turbocharging and startup/shutdown emissions are not included. Please contact above engineer for more information.  There are two identical turbines but only one is listed.</t>
  </si>
  <si>
    <t>GE Model 7FA Turbine</t>
  </si>
  <si>
    <t>There are two identical units at the facility.</t>
  </si>
  <si>
    <t>Additional emission limits are in the permit for use of turbocharging and startup/shutdown emissions.  Please contact if need additional information.</t>
  </si>
  <si>
    <t>Dry Low-NOx Combustion System (DLNB), Water Injection</t>
  </si>
  <si>
    <t>*WV-0028</t>
  </si>
  <si>
    <t>WAVERLY POWER PLANT</t>
  </si>
  <si>
    <t>PLEASANTS ENERGY LLC</t>
  </si>
  <si>
    <t>GERALD.GATTI@DYNEGY.COM</t>
  </si>
  <si>
    <t>Mr. Steve Pursley, PE  Engineer  West Virginia Division of Air Quality  601-57th St., SE  Charleston, WV 25304  Phone: (304) 926-0499 x1218  Fax: (304) 926-0478  steve.r.pursley@wv.gov</t>
  </si>
  <si>
    <t>R14-0034A</t>
  </si>
  <si>
    <t>11/30/2017 &amp;nbsp;ACT</t>
  </si>
  <si>
    <t>03/13/2018 &amp;nbsp;ACT</t>
  </si>
  <si>
    <t>https://dep.wv.gov/daq/Documents/March 2018 Permits and Evals/073-00022_PERM_R14-0034A.pdf</t>
  </si>
  <si>
    <t>300 MW Sinple-Cycle Peaking Plant</t>
  </si>
  <si>
    <t>Modification to existing PSD Permit (R14-0034, RBLC Number WV-0027) to add &amp;lsquo;&amp;lsquo;advanced gas path&amp;lsquo;&amp;lsquo; technology to the turbines that was defined as a &amp;lsquo;&amp;lsquo;change in the method of operation&amp;lsquo;&amp;lsquo; that resulted a major modification to the turbines.</t>
  </si>
  <si>
    <t>GE 7FA.004 Turbine</t>
  </si>
  <si>
    <t>This one entry is for both turbines as they are the same.  Each turbine, after this modification, is a nominal 167.8 MW GE Model 7FA.004. Has oil-fire backup.</t>
  </si>
  <si>
    <t>Dry LNB</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</si>
  <si>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</si>
  <si>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</si>
  <si>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</si>
  <si>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</si>
  <si>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</si>
  <si>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</si>
  <si>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</si>
  <si>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</si>
  <si>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</si>
  <si>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</si>
  <si>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</si>
  <si>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</si>
  <si>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</si>
  <si>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</si>
  <si>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</si>
  <si>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</si>
  <si>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</si>
  <si>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Simple Cycle Turbine (EP03)</t>
  </si>
  <si>
    <t>PPMV AT 15% O2</t>
  </si>
  <si>
    <t>1-HOUR</t>
  </si>
  <si>
    <t>30-DAY ROLLING AVERAGE</t>
  </si>
  <si>
    <t>Simple Cycle Trubine (EP04)</t>
  </si>
  <si>
    <t>1-HOUR AVERAGE</t>
  </si>
  <si>
    <t>Simple Cycle Turbine (EP05)</t>
  </si>
  <si>
    <t>ppmv</t>
  </si>
  <si>
    <t>at 15% 02 HOURLY MAXIMUM</t>
  </si>
  <si>
    <t>at 15% 02HOURLY MAXIMUM</t>
  </si>
  <si>
    <t>at 15% 02EACH TURBINE</t>
  </si>
  <si>
    <t>DRY LOW-NOX (DLN) COMBUSTERS WHEN THE COMBUSTION TURBINE IS OPERATING IN THE SIMPLE CYCLE MODE.</t>
  </si>
  <si>
    <t>Selective Catalytic Reduction (SCR)</t>
  </si>
  <si>
    <t>dry low-NOx combustors (DLN).  DLN combustors use two stages of combustion, transitioning from initial startup with fuel and flame in the primary nozzles only, through a lean lean stage with fuel and flame in the primary and secondary nozzles, to fuel in the secondary stage only, extinguishing the primary flame, and in full operation, premix mode, with fuel to both nozzles, but flame only in the second stage.  When natural gas and air are well-mixed before combustion, the flame temperature and resulting NOx emissions are greatly reduced compared to conventional diffusion flame combustion.</t>
  </si>
  <si>
    <t>DLN 2.6 COMBUSTORS TO MINIMIZE NOX EMISSSIONS.</t>
  </si>
  <si>
    <t>dry low nox burners</t>
  </si>
  <si>
    <t>dry low-NOx technology and wet injection. Water injection must be used when firing ULSD.</t>
  </si>
  <si>
    <t>selective catalytic reduction (SCR) with aqueous ammonia injection at all times except during startup and shutdown;_x000D_
Limit the time in startup or shutdown.</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</si>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</sst>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xf numFmtId="0" fontId="0" fillId="0" borderId="0" xfId="0" applyFill="1" applyAlignment="1"/>
    <xf numFmtId="0" fontId="16" fillId="0" borderId="0" xfId="0" applyFont="1" applyAlignment="1"/>
    <xf numFmtId="0" fontId="16" fillId="0" borderId="0" xfId="0" applyFont="1"/>
    <xf numFmtId="0" fontId="0" fillId="0" borderId="0" xfId="0" applyFont="1" applyAlignment="1"/>
    <xf numFmtId="0" fontId="0" fillId="0" borderId="0" xfId="0" applyFont="1"/>
    <xf numFmtId="4"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1"/>
  <sheetViews>
    <sheetView workbookViewId="0">
      <pane ySplit="1" topLeftCell="A38" activePane="bottomLeft" state="frozen"/>
      <selection pane="bottomLeft" activeCell="AO48" sqref="AO48"/>
    </sheetView>
  </sheetViews>
  <sheetFormatPr defaultColWidth="8.7109375" defaultRowHeight="15" x14ac:dyDescent="0.25"/>
  <cols>
    <col min="1" max="1" width="8.7109375" style="1"/>
    <col min="2" max="2" width="12.7109375" style="4" customWidth="1"/>
    <col min="3" max="20" width="0" style="1" hidden="1" customWidth="1"/>
    <col min="21" max="21" width="33.42578125" style="1" hidden="1" customWidth="1"/>
    <col min="22" max="22" width="27.5703125" style="1" hidden="1" customWidth="1"/>
    <col min="23" max="23" width="8.7109375" style="1"/>
    <col min="24" max="24" width="10.7109375" style="1" customWidth="1"/>
    <col min="25" max="25" width="10.140625" style="1" customWidth="1"/>
    <col min="26" max="26" width="12.140625" style="1" hidden="1" customWidth="1"/>
    <col min="27" max="27" width="133.85546875" style="1" hidden="1" customWidth="1"/>
    <col min="28" max="28" width="15.140625" style="1" customWidth="1"/>
    <col min="29" max="29" width="8.7109375" style="1"/>
    <col min="30" max="30" width="26.28515625" style="5" customWidth="1"/>
    <col min="31" max="31" width="7.28515625" style="1" customWidth="1"/>
    <col min="32" max="32" width="7.140625" style="1" customWidth="1"/>
    <col min="33" max="34" width="8.7109375" style="1"/>
    <col min="35" max="35" width="25.85546875" style="1" customWidth="1"/>
    <col min="36" max="36" width="11.85546875" style="1" customWidth="1"/>
    <col min="37" max="39" width="0" style="1" hidden="1" customWidth="1"/>
    <col min="40" max="40" width="7" style="1" customWidth="1"/>
    <col min="41" max="41" width="38.85546875" style="1" customWidth="1"/>
    <col min="42" max="42" width="8.7109375" style="6"/>
    <col min="43" max="54" width="8.7109375" style="1"/>
    <col min="55" max="55" width="15.42578125" style="1" customWidth="1"/>
    <col min="56" max="16384" width="8.7109375" style="1"/>
  </cols>
  <sheetData>
    <row r="1" spans="1:60" x14ac:dyDescent="0.25">
      <c r="A1" s="1" t="s">
        <v>0</v>
      </c>
      <c r="B1" s="4"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5" t="s">
        <v>29</v>
      </c>
      <c r="AE1" s="1" t="s">
        <v>30</v>
      </c>
      <c r="AF1" s="1" t="s">
        <v>31</v>
      </c>
      <c r="AG1" s="1" t="s">
        <v>32</v>
      </c>
      <c r="AH1" s="1" t="s">
        <v>33</v>
      </c>
      <c r="AI1" s="1" t="s">
        <v>34</v>
      </c>
      <c r="AJ1" s="1" t="s">
        <v>35</v>
      </c>
      <c r="AK1" s="1" t="s">
        <v>36</v>
      </c>
      <c r="AL1" s="1" t="s">
        <v>37</v>
      </c>
      <c r="AM1" s="1" t="s">
        <v>38</v>
      </c>
      <c r="AN1" s="1" t="s">
        <v>39</v>
      </c>
      <c r="AO1" s="1" t="s">
        <v>40</v>
      </c>
      <c r="AP1" s="6"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597</v>
      </c>
      <c r="B2" s="4" t="s">
        <v>598</v>
      </c>
      <c r="C2" s="1" t="s">
        <v>599</v>
      </c>
      <c r="D2" s="1" t="s">
        <v>600</v>
      </c>
      <c r="E2" s="1" t="s">
        <v>568</v>
      </c>
      <c r="G2" s="1" t="s">
        <v>64</v>
      </c>
      <c r="H2" s="1" t="s">
        <v>601</v>
      </c>
      <c r="I2" s="1" t="s">
        <v>602</v>
      </c>
      <c r="K2" s="1">
        <v>6</v>
      </c>
      <c r="L2" s="1" t="s">
        <v>570</v>
      </c>
      <c r="M2" s="1" t="s">
        <v>571</v>
      </c>
      <c r="N2" s="1" t="s">
        <v>572</v>
      </c>
      <c r="O2" s="1" t="s">
        <v>573</v>
      </c>
      <c r="P2" s="1" t="s">
        <v>574</v>
      </c>
      <c r="Q2" s="1" t="s">
        <v>603</v>
      </c>
      <c r="R2" s="1" t="s">
        <v>604</v>
      </c>
      <c r="S2" s="1">
        <v>4911</v>
      </c>
      <c r="T2" s="1">
        <v>221112</v>
      </c>
      <c r="U2" s="3">
        <v>110043000000</v>
      </c>
      <c r="V2" s="1" t="s">
        <v>605</v>
      </c>
      <c r="W2" s="1" t="s">
        <v>193</v>
      </c>
      <c r="X2" s="2">
        <v>42081</v>
      </c>
      <c r="Y2" s="2">
        <v>42499</v>
      </c>
      <c r="Z2" s="1" t="s">
        <v>122</v>
      </c>
      <c r="AB2" s="1" t="s">
        <v>606</v>
      </c>
      <c r="AD2" s="5" t="s">
        <v>607</v>
      </c>
      <c r="AE2" s="1">
        <v>15.11</v>
      </c>
      <c r="AF2" s="1" t="s">
        <v>277</v>
      </c>
      <c r="AG2" s="1">
        <v>202</v>
      </c>
      <c r="AH2" s="1" t="s">
        <v>77</v>
      </c>
      <c r="AI2" s="1" t="s">
        <v>608</v>
      </c>
      <c r="AJ2" s="1" t="s">
        <v>78</v>
      </c>
      <c r="AK2" s="1" t="s">
        <v>79</v>
      </c>
      <c r="AL2" s="1" t="s">
        <v>80</v>
      </c>
      <c r="AM2" s="1">
        <v>10102</v>
      </c>
      <c r="AN2" s="1" t="s">
        <v>122</v>
      </c>
      <c r="AO2" s="1" t="s">
        <v>609</v>
      </c>
      <c r="AP2" s="6">
        <v>9</v>
      </c>
      <c r="AQ2" s="1" t="s">
        <v>101</v>
      </c>
      <c r="AR2" s="1" t="s">
        <v>610</v>
      </c>
      <c r="AS2" s="1" t="s">
        <v>83</v>
      </c>
      <c r="AU2" s="1" t="s">
        <v>183</v>
      </c>
      <c r="AV2" s="1">
        <v>0</v>
      </c>
      <c r="AW2" s="1" t="s">
        <v>85</v>
      </c>
      <c r="AX2" s="1">
        <v>0</v>
      </c>
      <c r="BA2" s="1">
        <v>0</v>
      </c>
      <c r="BD2" s="1">
        <v>0</v>
      </c>
      <c r="BE2" s="1">
        <v>0</v>
      </c>
      <c r="BF2" s="1" t="s">
        <v>86</v>
      </c>
    </row>
    <row r="3" spans="1:60" x14ac:dyDescent="0.25">
      <c r="A3" s="1" t="s">
        <v>624</v>
      </c>
      <c r="B3" s="4" t="s">
        <v>625</v>
      </c>
      <c r="C3" s="1" t="s">
        <v>613</v>
      </c>
      <c r="D3" s="1" t="s">
        <v>626</v>
      </c>
      <c r="E3" s="1" t="s">
        <v>568</v>
      </c>
      <c r="G3" s="1" t="s">
        <v>64</v>
      </c>
      <c r="H3" s="1" t="s">
        <v>615</v>
      </c>
      <c r="I3" s="1" t="s">
        <v>616</v>
      </c>
      <c r="K3" s="1">
        <v>6</v>
      </c>
      <c r="L3" s="1" t="s">
        <v>570</v>
      </c>
      <c r="M3" s="1" t="s">
        <v>571</v>
      </c>
      <c r="N3" s="1" t="s">
        <v>572</v>
      </c>
      <c r="O3" s="1" t="s">
        <v>573</v>
      </c>
      <c r="P3" s="1" t="s">
        <v>574</v>
      </c>
      <c r="Q3" s="1" t="s">
        <v>617</v>
      </c>
      <c r="R3" s="1" t="s">
        <v>627</v>
      </c>
      <c r="S3" s="1">
        <v>4911</v>
      </c>
      <c r="T3" s="1">
        <v>221112</v>
      </c>
      <c r="U3" s="3">
        <v>110016000000</v>
      </c>
      <c r="V3" s="1" t="s">
        <v>628</v>
      </c>
      <c r="W3" s="1" t="s">
        <v>629</v>
      </c>
      <c r="X3" s="2">
        <v>42082</v>
      </c>
      <c r="Y3" s="2">
        <v>42499</v>
      </c>
      <c r="Z3" s="1" t="s">
        <v>122</v>
      </c>
      <c r="AB3" s="1" t="s">
        <v>630</v>
      </c>
      <c r="AD3" s="5" t="s">
        <v>631</v>
      </c>
      <c r="AE3" s="1">
        <v>15.11</v>
      </c>
      <c r="AF3" s="1" t="s">
        <v>277</v>
      </c>
      <c r="AG3" s="1">
        <v>225</v>
      </c>
      <c r="AH3" s="1" t="s">
        <v>77</v>
      </c>
      <c r="AI3" s="1" t="s">
        <v>632</v>
      </c>
      <c r="AJ3" s="1" t="s">
        <v>78</v>
      </c>
      <c r="AK3" s="1" t="s">
        <v>79</v>
      </c>
      <c r="AL3" s="1" t="s">
        <v>80</v>
      </c>
      <c r="AM3" s="1">
        <v>10102</v>
      </c>
      <c r="AN3" s="1" t="s">
        <v>74</v>
      </c>
      <c r="AO3" s="1" t="s">
        <v>609</v>
      </c>
      <c r="AP3" s="6">
        <v>9</v>
      </c>
      <c r="AQ3" s="1" t="s">
        <v>101</v>
      </c>
      <c r="AR3" s="1" t="s">
        <v>633</v>
      </c>
      <c r="AS3" s="1" t="s">
        <v>83</v>
      </c>
      <c r="AU3" s="1" t="s">
        <v>86</v>
      </c>
      <c r="AV3" s="1">
        <v>0</v>
      </c>
      <c r="AW3" s="1" t="s">
        <v>85</v>
      </c>
      <c r="AX3" s="1">
        <v>0</v>
      </c>
      <c r="BA3" s="1">
        <v>0</v>
      </c>
      <c r="BD3" s="1">
        <v>0</v>
      </c>
      <c r="BE3" s="1">
        <v>0</v>
      </c>
      <c r="BF3" s="1" t="s">
        <v>86</v>
      </c>
    </row>
    <row r="4" spans="1:60" x14ac:dyDescent="0.25">
      <c r="A4" s="1" t="s">
        <v>611</v>
      </c>
      <c r="B4" s="4" t="s">
        <v>612</v>
      </c>
      <c r="C4" s="1" t="s">
        <v>613</v>
      </c>
      <c r="D4" s="1" t="s">
        <v>614</v>
      </c>
      <c r="E4" s="1" t="s">
        <v>568</v>
      </c>
      <c r="G4" s="1" t="s">
        <v>64</v>
      </c>
      <c r="H4" s="1" t="s">
        <v>615</v>
      </c>
      <c r="I4" s="1" t="s">
        <v>616</v>
      </c>
      <c r="K4" s="1">
        <v>6</v>
      </c>
      <c r="L4" s="1" t="s">
        <v>570</v>
      </c>
      <c r="M4" s="1" t="s">
        <v>571</v>
      </c>
      <c r="N4" s="1" t="s">
        <v>572</v>
      </c>
      <c r="O4" s="1" t="s">
        <v>573</v>
      </c>
      <c r="P4" s="1" t="s">
        <v>574</v>
      </c>
      <c r="Q4" s="1" t="s">
        <v>617</v>
      </c>
      <c r="R4" s="1" t="s">
        <v>618</v>
      </c>
      <c r="S4" s="1">
        <v>4911</v>
      </c>
      <c r="T4" s="1">
        <v>221112</v>
      </c>
      <c r="U4" s="3">
        <v>110035000000</v>
      </c>
      <c r="V4" s="1" t="s">
        <v>619</v>
      </c>
      <c r="W4" s="1" t="s">
        <v>620</v>
      </c>
      <c r="X4" s="2">
        <v>42082</v>
      </c>
      <c r="Y4" s="2">
        <v>42499</v>
      </c>
      <c r="Z4" s="1" t="s">
        <v>122</v>
      </c>
      <c r="AB4" s="1" t="s">
        <v>621</v>
      </c>
      <c r="AD4" s="5" t="s">
        <v>622</v>
      </c>
      <c r="AE4" s="1">
        <v>15.11</v>
      </c>
      <c r="AF4" s="1" t="s">
        <v>277</v>
      </c>
      <c r="AG4" s="1">
        <v>225</v>
      </c>
      <c r="AH4" s="1" t="s">
        <v>77</v>
      </c>
      <c r="AJ4" s="1" t="s">
        <v>78</v>
      </c>
      <c r="AK4" s="1" t="s">
        <v>79</v>
      </c>
      <c r="AL4" s="1" t="s">
        <v>80</v>
      </c>
      <c r="AM4" s="1">
        <v>10102</v>
      </c>
      <c r="AN4" s="1" t="s">
        <v>74</v>
      </c>
      <c r="AO4" s="1" t="s">
        <v>609</v>
      </c>
      <c r="AP4" s="6">
        <v>9</v>
      </c>
      <c r="AQ4" s="1" t="s">
        <v>101</v>
      </c>
      <c r="AR4" s="1" t="s">
        <v>623</v>
      </c>
      <c r="AS4" s="1" t="s">
        <v>83</v>
      </c>
      <c r="AU4" s="1" t="s">
        <v>86</v>
      </c>
      <c r="AV4" s="1">
        <v>0</v>
      </c>
      <c r="AW4" s="1" t="s">
        <v>85</v>
      </c>
      <c r="AX4" s="1">
        <v>0</v>
      </c>
      <c r="BA4" s="1">
        <v>0</v>
      </c>
      <c r="BD4" s="1">
        <v>0</v>
      </c>
      <c r="BE4" s="1">
        <v>0</v>
      </c>
      <c r="BF4" s="1" t="s">
        <v>86</v>
      </c>
    </row>
    <row r="5" spans="1:60" x14ac:dyDescent="0.25">
      <c r="A5" s="1" t="s">
        <v>218</v>
      </c>
      <c r="B5" s="4" t="s">
        <v>219</v>
      </c>
      <c r="C5" s="1" t="s">
        <v>220</v>
      </c>
      <c r="D5" s="1" t="s">
        <v>221</v>
      </c>
      <c r="E5" s="1" t="s">
        <v>159</v>
      </c>
      <c r="F5" s="1">
        <v>33905</v>
      </c>
      <c r="G5" s="1" t="s">
        <v>64</v>
      </c>
      <c r="H5" s="1" t="s">
        <v>189</v>
      </c>
      <c r="J5" s="1" t="s">
        <v>190</v>
      </c>
      <c r="K5" s="1">
        <v>4</v>
      </c>
      <c r="L5" s="1" t="s">
        <v>160</v>
      </c>
      <c r="M5" s="1" t="s">
        <v>161</v>
      </c>
      <c r="N5" s="1" t="s">
        <v>162</v>
      </c>
      <c r="O5" s="1" t="s">
        <v>163</v>
      </c>
      <c r="P5" s="1" t="s">
        <v>164</v>
      </c>
      <c r="R5" s="1" t="s">
        <v>222</v>
      </c>
      <c r="S5" s="1">
        <v>4911</v>
      </c>
      <c r="T5" s="1">
        <v>221112</v>
      </c>
      <c r="U5" s="3">
        <v>110000000000</v>
      </c>
      <c r="V5" s="1" t="s">
        <v>223</v>
      </c>
      <c r="W5" s="1" t="s">
        <v>224</v>
      </c>
      <c r="X5" s="2">
        <v>42439</v>
      </c>
      <c r="Y5" s="2">
        <v>42557</v>
      </c>
      <c r="Z5" s="1" t="s">
        <v>194</v>
      </c>
      <c r="AA5" s="1" t="s">
        <v>225</v>
      </c>
      <c r="AB5" s="1" t="s">
        <v>226</v>
      </c>
      <c r="AC5" s="1" t="s">
        <v>227</v>
      </c>
      <c r="AD5" s="5" t="s">
        <v>228</v>
      </c>
      <c r="AE5" s="1">
        <v>15.11</v>
      </c>
      <c r="AF5" s="1" t="s">
        <v>76</v>
      </c>
      <c r="AG5" s="1">
        <v>2262.4</v>
      </c>
      <c r="AH5" s="1" t="s">
        <v>229</v>
      </c>
      <c r="AI5" s="1" t="s">
        <v>230</v>
      </c>
      <c r="AJ5" s="1" t="s">
        <v>78</v>
      </c>
      <c r="AK5" s="1" t="s">
        <v>165</v>
      </c>
      <c r="AL5" s="1" t="s">
        <v>80</v>
      </c>
      <c r="AM5" s="1">
        <v>10102</v>
      </c>
      <c r="AN5" s="1" t="s">
        <v>74</v>
      </c>
      <c r="AO5" s="1" t="s">
        <v>609</v>
      </c>
      <c r="AP5" s="6">
        <v>9</v>
      </c>
      <c r="AQ5" s="1" t="s">
        <v>231</v>
      </c>
      <c r="AR5" s="1" t="s">
        <v>232</v>
      </c>
      <c r="AS5" s="1" t="s">
        <v>83</v>
      </c>
      <c r="AT5" s="1" t="s">
        <v>166</v>
      </c>
      <c r="AU5" s="1" t="s">
        <v>85</v>
      </c>
      <c r="AV5" s="1">
        <v>0</v>
      </c>
      <c r="AW5" s="1" t="s">
        <v>85</v>
      </c>
      <c r="AX5" s="1">
        <v>42</v>
      </c>
      <c r="AY5" s="1" t="s">
        <v>231</v>
      </c>
      <c r="AZ5" s="1" t="s">
        <v>233</v>
      </c>
      <c r="BA5" s="1">
        <v>0</v>
      </c>
      <c r="BD5" s="1">
        <v>0</v>
      </c>
      <c r="BE5" s="1">
        <v>0</v>
      </c>
      <c r="BF5" s="1" t="s">
        <v>86</v>
      </c>
      <c r="BH5" s="1" t="s">
        <v>234</v>
      </c>
    </row>
    <row r="6" spans="1:60" x14ac:dyDescent="0.25">
      <c r="A6" s="1" t="s">
        <v>167</v>
      </c>
      <c r="B6" s="4" t="s">
        <v>168</v>
      </c>
      <c r="C6" s="1" t="s">
        <v>169</v>
      </c>
      <c r="D6" s="1" t="s">
        <v>170</v>
      </c>
      <c r="E6" s="1" t="s">
        <v>159</v>
      </c>
      <c r="F6" s="1">
        <v>6927</v>
      </c>
      <c r="G6" s="1" t="s">
        <v>64</v>
      </c>
      <c r="H6" s="1" t="s">
        <v>171</v>
      </c>
      <c r="I6" s="1">
        <v>2033576820</v>
      </c>
      <c r="J6" s="1" t="s">
        <v>172</v>
      </c>
      <c r="K6" s="1">
        <v>4</v>
      </c>
      <c r="L6" s="1" t="s">
        <v>160</v>
      </c>
      <c r="M6" s="1" t="s">
        <v>161</v>
      </c>
      <c r="N6" s="1" t="s">
        <v>162</v>
      </c>
      <c r="O6" s="1" t="s">
        <v>163</v>
      </c>
      <c r="P6" s="1" t="s">
        <v>164</v>
      </c>
      <c r="Q6" s="1" t="s">
        <v>173</v>
      </c>
      <c r="R6" s="1" t="s">
        <v>174</v>
      </c>
      <c r="S6" s="1">
        <v>4911</v>
      </c>
      <c r="T6" s="1">
        <v>221122</v>
      </c>
      <c r="U6" s="1">
        <v>1210100373</v>
      </c>
      <c r="V6" s="1" t="s">
        <v>175</v>
      </c>
      <c r="W6" s="1" t="s">
        <v>176</v>
      </c>
      <c r="X6" s="2">
        <v>40023</v>
      </c>
      <c r="Y6" s="2">
        <v>40204</v>
      </c>
      <c r="Z6" s="1" t="s">
        <v>122</v>
      </c>
      <c r="AB6" s="1" t="s">
        <v>177</v>
      </c>
      <c r="AD6" s="5" t="s">
        <v>178</v>
      </c>
      <c r="AE6" s="1">
        <v>15.11</v>
      </c>
      <c r="AF6" s="1" t="s">
        <v>119</v>
      </c>
      <c r="AG6" s="1">
        <v>170</v>
      </c>
      <c r="AH6" s="1" t="s">
        <v>77</v>
      </c>
      <c r="AI6" s="1" t="s">
        <v>179</v>
      </c>
      <c r="AJ6" s="1" t="s">
        <v>78</v>
      </c>
      <c r="AK6" s="1" t="s">
        <v>180</v>
      </c>
      <c r="AL6" s="1" t="s">
        <v>80</v>
      </c>
      <c r="AM6" s="1">
        <v>10102</v>
      </c>
      <c r="AN6" s="1" t="s">
        <v>122</v>
      </c>
      <c r="AO6" s="1" t="s">
        <v>938</v>
      </c>
      <c r="AP6" s="6">
        <v>9</v>
      </c>
      <c r="AQ6" s="1" t="s">
        <v>181</v>
      </c>
      <c r="AR6" s="1" t="s">
        <v>182</v>
      </c>
      <c r="AS6" s="1" t="s">
        <v>83</v>
      </c>
      <c r="AU6" s="1" t="s">
        <v>183</v>
      </c>
      <c r="AV6" s="1">
        <v>0</v>
      </c>
      <c r="AW6" s="1" t="s">
        <v>85</v>
      </c>
      <c r="AX6" s="1">
        <v>59</v>
      </c>
      <c r="AY6" s="1" t="s">
        <v>125</v>
      </c>
      <c r="AZ6" s="1" t="s">
        <v>184</v>
      </c>
      <c r="BA6" s="1">
        <v>9</v>
      </c>
      <c r="BB6" s="1" t="s">
        <v>181</v>
      </c>
      <c r="BC6" s="1" t="s">
        <v>182</v>
      </c>
      <c r="BD6" s="1">
        <v>0</v>
      </c>
      <c r="BE6" s="1">
        <v>0</v>
      </c>
      <c r="BF6" s="1" t="s">
        <v>86</v>
      </c>
    </row>
    <row r="7" spans="1:60" x14ac:dyDescent="0.25">
      <c r="A7" s="1" t="s">
        <v>762</v>
      </c>
      <c r="B7" s="4" t="s">
        <v>763</v>
      </c>
      <c r="C7" s="1" t="s">
        <v>764</v>
      </c>
      <c r="D7" s="1" t="s">
        <v>765</v>
      </c>
      <c r="E7" s="1" t="s">
        <v>568</v>
      </c>
      <c r="G7" s="1" t="s">
        <v>64</v>
      </c>
      <c r="H7" s="1" t="s">
        <v>766</v>
      </c>
      <c r="I7" s="1" t="s">
        <v>767</v>
      </c>
      <c r="K7" s="1">
        <v>6</v>
      </c>
      <c r="L7" s="1" t="s">
        <v>570</v>
      </c>
      <c r="M7" s="1" t="s">
        <v>571</v>
      </c>
      <c r="N7" s="1" t="s">
        <v>572</v>
      </c>
      <c r="O7" s="1" t="s">
        <v>573</v>
      </c>
      <c r="P7" s="1" t="s">
        <v>574</v>
      </c>
      <c r="Q7" s="1" t="s">
        <v>768</v>
      </c>
      <c r="R7" s="1" t="s">
        <v>769</v>
      </c>
      <c r="S7" s="1">
        <v>4911</v>
      </c>
      <c r="T7" s="1">
        <v>221112</v>
      </c>
      <c r="U7" s="1" t="s">
        <v>90</v>
      </c>
      <c r="V7" s="1" t="s">
        <v>770</v>
      </c>
      <c r="W7" s="1" t="s">
        <v>771</v>
      </c>
      <c r="X7" s="2">
        <v>42307</v>
      </c>
      <c r="Y7" s="2">
        <v>42557</v>
      </c>
      <c r="Z7" s="1" t="s">
        <v>74</v>
      </c>
      <c r="AB7" s="1" t="s">
        <v>772</v>
      </c>
      <c r="AD7" s="5" t="s">
        <v>729</v>
      </c>
      <c r="AE7" s="1">
        <v>15.11</v>
      </c>
      <c r="AF7" s="1" t="s">
        <v>150</v>
      </c>
      <c r="AG7" s="1">
        <v>183</v>
      </c>
      <c r="AH7" s="1" t="s">
        <v>77</v>
      </c>
      <c r="AI7" s="1" t="s">
        <v>730</v>
      </c>
      <c r="AJ7" s="1" t="s">
        <v>78</v>
      </c>
      <c r="AK7" s="1" t="s">
        <v>79</v>
      </c>
      <c r="AL7" s="1" t="s">
        <v>80</v>
      </c>
      <c r="AM7" s="1">
        <v>10102</v>
      </c>
      <c r="AN7" s="1" t="s">
        <v>127</v>
      </c>
      <c r="AO7" s="1" t="s">
        <v>773</v>
      </c>
      <c r="AP7" s="6">
        <v>9</v>
      </c>
      <c r="AQ7" s="1" t="s">
        <v>181</v>
      </c>
      <c r="AR7" s="1" t="s">
        <v>289</v>
      </c>
      <c r="AS7" s="1" t="s">
        <v>83</v>
      </c>
      <c r="AT7" s="1" t="s">
        <v>166</v>
      </c>
      <c r="AU7" s="1" t="s">
        <v>86</v>
      </c>
      <c r="AV7" s="1">
        <v>0</v>
      </c>
      <c r="AW7" s="1" t="s">
        <v>85</v>
      </c>
      <c r="AX7" s="1">
        <v>0</v>
      </c>
      <c r="BA7" s="1">
        <v>0</v>
      </c>
      <c r="BD7" s="1">
        <v>0</v>
      </c>
      <c r="BE7" s="1">
        <v>0</v>
      </c>
      <c r="BF7" s="1" t="s">
        <v>86</v>
      </c>
      <c r="BH7" s="1" t="s">
        <v>774</v>
      </c>
    </row>
    <row r="8" spans="1:60" x14ac:dyDescent="0.25">
      <c r="A8" s="1" t="s">
        <v>672</v>
      </c>
      <c r="B8" s="4" t="s">
        <v>673</v>
      </c>
      <c r="C8" s="1" t="s">
        <v>674</v>
      </c>
      <c r="D8" s="1" t="s">
        <v>675</v>
      </c>
      <c r="E8" s="1" t="s">
        <v>568</v>
      </c>
      <c r="G8" s="1" t="s">
        <v>64</v>
      </c>
      <c r="H8" s="1" t="s">
        <v>676</v>
      </c>
      <c r="I8" s="1" t="s">
        <v>677</v>
      </c>
      <c r="K8" s="1">
        <v>6</v>
      </c>
      <c r="L8" s="1" t="s">
        <v>570</v>
      </c>
      <c r="M8" s="1" t="s">
        <v>571</v>
      </c>
      <c r="N8" s="1" t="s">
        <v>572</v>
      </c>
      <c r="O8" s="1" t="s">
        <v>573</v>
      </c>
      <c r="P8" s="1" t="s">
        <v>574</v>
      </c>
      <c r="Q8" s="1" t="s">
        <v>678</v>
      </c>
      <c r="R8" s="1" t="s">
        <v>679</v>
      </c>
      <c r="S8" s="1">
        <v>4911</v>
      </c>
      <c r="T8" s="1">
        <v>221112</v>
      </c>
      <c r="U8" s="3">
        <v>110057000000</v>
      </c>
      <c r="V8" s="1" t="s">
        <v>680</v>
      </c>
      <c r="W8" s="1" t="s">
        <v>681</v>
      </c>
      <c r="X8" s="2">
        <v>42082</v>
      </c>
      <c r="Y8" s="2">
        <v>42499</v>
      </c>
      <c r="Z8" s="1" t="s">
        <v>74</v>
      </c>
      <c r="AB8" s="1" t="s">
        <v>682</v>
      </c>
      <c r="AD8" s="5" t="s">
        <v>683</v>
      </c>
      <c r="AE8" s="1">
        <v>15.11</v>
      </c>
      <c r="AF8" s="1" t="s">
        <v>150</v>
      </c>
      <c r="AG8" s="1">
        <v>180</v>
      </c>
      <c r="AH8" s="1" t="s">
        <v>77</v>
      </c>
      <c r="AI8" s="1" t="s">
        <v>684</v>
      </c>
      <c r="AJ8" s="1" t="s">
        <v>78</v>
      </c>
      <c r="AK8" s="1" t="s">
        <v>79</v>
      </c>
      <c r="AL8" s="1" t="s">
        <v>80</v>
      </c>
      <c r="AM8" s="1">
        <v>10102</v>
      </c>
      <c r="AN8" s="1" t="s">
        <v>127</v>
      </c>
      <c r="AO8" s="1" t="s">
        <v>647</v>
      </c>
      <c r="AP8" s="6">
        <v>9</v>
      </c>
      <c r="AQ8" s="1" t="s">
        <v>123</v>
      </c>
      <c r="AR8" s="1" t="s">
        <v>685</v>
      </c>
      <c r="AS8" s="1" t="s">
        <v>83</v>
      </c>
      <c r="AU8" s="1" t="s">
        <v>85</v>
      </c>
      <c r="AV8" s="1">
        <v>0</v>
      </c>
      <c r="AW8" s="1" t="s">
        <v>85</v>
      </c>
      <c r="AX8" s="1">
        <v>0</v>
      </c>
      <c r="BA8" s="1">
        <v>0</v>
      </c>
      <c r="BD8" s="1">
        <v>0</v>
      </c>
      <c r="BE8" s="1">
        <v>0</v>
      </c>
      <c r="BF8" s="1" t="s">
        <v>86</v>
      </c>
      <c r="BH8" s="1" t="s">
        <v>686</v>
      </c>
    </row>
    <row r="9" spans="1:60" x14ac:dyDescent="0.25">
      <c r="A9" s="1" t="s">
        <v>687</v>
      </c>
      <c r="B9" s="4" t="s">
        <v>688</v>
      </c>
      <c r="C9" s="1" t="s">
        <v>689</v>
      </c>
      <c r="D9" s="1" t="s">
        <v>690</v>
      </c>
      <c r="E9" s="1" t="s">
        <v>568</v>
      </c>
      <c r="G9" s="1" t="s">
        <v>64</v>
      </c>
      <c r="H9" s="1" t="s">
        <v>691</v>
      </c>
      <c r="I9" s="1" t="s">
        <v>692</v>
      </c>
      <c r="K9" s="1">
        <v>6</v>
      </c>
      <c r="L9" s="1" t="s">
        <v>570</v>
      </c>
      <c r="M9" s="1" t="s">
        <v>571</v>
      </c>
      <c r="N9" s="1" t="s">
        <v>572</v>
      </c>
      <c r="O9" s="1" t="s">
        <v>573</v>
      </c>
      <c r="P9" s="1" t="s">
        <v>574</v>
      </c>
      <c r="Q9" s="1" t="s">
        <v>640</v>
      </c>
      <c r="R9" s="1" t="s">
        <v>693</v>
      </c>
      <c r="S9" s="1">
        <v>4911</v>
      </c>
      <c r="T9" s="1">
        <v>221112</v>
      </c>
      <c r="U9" s="3">
        <v>110028000000</v>
      </c>
      <c r="V9" s="1" t="s">
        <v>694</v>
      </c>
      <c r="W9" s="1" t="s">
        <v>695</v>
      </c>
      <c r="X9" s="2">
        <v>42082</v>
      </c>
      <c r="Y9" s="2">
        <v>42499</v>
      </c>
      <c r="Z9" s="1" t="s">
        <v>74</v>
      </c>
      <c r="AB9" s="1" t="s">
        <v>696</v>
      </c>
      <c r="AD9" s="5" t="s">
        <v>697</v>
      </c>
      <c r="AE9" s="1">
        <v>15.11</v>
      </c>
      <c r="AF9" s="1" t="s">
        <v>150</v>
      </c>
      <c r="AG9" s="1">
        <v>600</v>
      </c>
      <c r="AH9" s="1" t="s">
        <v>77</v>
      </c>
      <c r="AI9" s="1" t="s">
        <v>698</v>
      </c>
      <c r="AJ9" s="1" t="s">
        <v>78</v>
      </c>
      <c r="AK9" s="1" t="s">
        <v>79</v>
      </c>
      <c r="AL9" s="1" t="s">
        <v>80</v>
      </c>
      <c r="AM9" s="1">
        <v>10102</v>
      </c>
      <c r="AN9" s="1" t="s">
        <v>127</v>
      </c>
      <c r="AO9" s="1" t="s">
        <v>647</v>
      </c>
      <c r="AP9" s="6">
        <v>9</v>
      </c>
      <c r="AQ9" s="1" t="s">
        <v>123</v>
      </c>
      <c r="AR9" s="1" t="s">
        <v>685</v>
      </c>
      <c r="AS9" s="1" t="s">
        <v>83</v>
      </c>
      <c r="AU9" s="1" t="s">
        <v>86</v>
      </c>
      <c r="AV9" s="1">
        <v>0</v>
      </c>
      <c r="AW9" s="1" t="s">
        <v>85</v>
      </c>
      <c r="AX9" s="1">
        <v>0</v>
      </c>
      <c r="BA9" s="1">
        <v>0</v>
      </c>
      <c r="BD9" s="1">
        <v>0</v>
      </c>
      <c r="BE9" s="1">
        <v>0</v>
      </c>
      <c r="BF9" s="1" t="s">
        <v>86</v>
      </c>
      <c r="BH9" s="1" t="s">
        <v>699</v>
      </c>
    </row>
    <row r="10" spans="1:60" x14ac:dyDescent="0.25">
      <c r="A10" s="1" t="s">
        <v>658</v>
      </c>
      <c r="B10" s="4" t="s">
        <v>659</v>
      </c>
      <c r="C10" s="1" t="s">
        <v>660</v>
      </c>
      <c r="D10" s="1" t="s">
        <v>661</v>
      </c>
      <c r="E10" s="1" t="s">
        <v>568</v>
      </c>
      <c r="G10" s="1" t="s">
        <v>64</v>
      </c>
      <c r="H10" s="1" t="s">
        <v>662</v>
      </c>
      <c r="I10" s="1" t="s">
        <v>663</v>
      </c>
      <c r="K10" s="1">
        <v>6</v>
      </c>
      <c r="L10" s="1" t="s">
        <v>570</v>
      </c>
      <c r="M10" s="1" t="s">
        <v>571</v>
      </c>
      <c r="N10" s="1" t="s">
        <v>572</v>
      </c>
      <c r="O10" s="1" t="s">
        <v>573</v>
      </c>
      <c r="P10" s="1" t="s">
        <v>574</v>
      </c>
      <c r="Q10" s="1" t="s">
        <v>664</v>
      </c>
      <c r="R10" s="1" t="s">
        <v>665</v>
      </c>
      <c r="S10" s="1">
        <v>4911</v>
      </c>
      <c r="T10" s="1">
        <v>221112</v>
      </c>
      <c r="U10" s="1" t="s">
        <v>666</v>
      </c>
      <c r="V10" s="1" t="s">
        <v>667</v>
      </c>
      <c r="W10" s="1" t="s">
        <v>668</v>
      </c>
      <c r="X10" s="2">
        <v>42082</v>
      </c>
      <c r="Y10" s="2">
        <v>42499</v>
      </c>
      <c r="Z10" s="1" t="s">
        <v>74</v>
      </c>
      <c r="AB10" s="1" t="s">
        <v>669</v>
      </c>
      <c r="AD10" s="5" t="s">
        <v>670</v>
      </c>
      <c r="AE10" s="1">
        <v>15.11</v>
      </c>
      <c r="AF10" s="1" t="s">
        <v>150</v>
      </c>
      <c r="AG10" s="1">
        <v>220</v>
      </c>
      <c r="AH10" s="1" t="s">
        <v>77</v>
      </c>
      <c r="AI10" s="1" t="s">
        <v>671</v>
      </c>
      <c r="AJ10" s="1" t="s">
        <v>78</v>
      </c>
      <c r="AK10" s="1" t="s">
        <v>79</v>
      </c>
      <c r="AL10" s="1" t="s">
        <v>80</v>
      </c>
      <c r="AM10" s="1">
        <v>10102</v>
      </c>
      <c r="AN10" s="1" t="s">
        <v>127</v>
      </c>
      <c r="AO10" s="1" t="s">
        <v>647</v>
      </c>
      <c r="AP10" s="6">
        <v>9</v>
      </c>
      <c r="AQ10" s="1" t="s">
        <v>123</v>
      </c>
      <c r="AR10" s="1" t="s">
        <v>648</v>
      </c>
      <c r="AS10" s="1" t="s">
        <v>83</v>
      </c>
      <c r="AU10" s="1" t="s">
        <v>85</v>
      </c>
      <c r="AV10" s="1">
        <v>0</v>
      </c>
      <c r="AW10" s="1" t="s">
        <v>85</v>
      </c>
      <c r="AX10" s="1">
        <v>0</v>
      </c>
      <c r="BA10" s="1">
        <v>0</v>
      </c>
      <c r="BD10" s="1">
        <v>0</v>
      </c>
      <c r="BE10" s="1">
        <v>0</v>
      </c>
      <c r="BF10" s="1" t="s">
        <v>86</v>
      </c>
    </row>
    <row r="11" spans="1:60" x14ac:dyDescent="0.25">
      <c r="A11" s="1" t="s">
        <v>634</v>
      </c>
      <c r="B11" s="4" t="s">
        <v>635</v>
      </c>
      <c r="C11" s="1" t="s">
        <v>636</v>
      </c>
      <c r="D11" s="1" t="s">
        <v>637</v>
      </c>
      <c r="E11" s="1" t="s">
        <v>568</v>
      </c>
      <c r="G11" s="1" t="s">
        <v>64</v>
      </c>
      <c r="H11" s="1" t="s">
        <v>638</v>
      </c>
      <c r="I11" s="1" t="s">
        <v>639</v>
      </c>
      <c r="K11" s="1">
        <v>6</v>
      </c>
      <c r="L11" s="1" t="s">
        <v>570</v>
      </c>
      <c r="M11" s="1" t="s">
        <v>571</v>
      </c>
      <c r="N11" s="1" t="s">
        <v>572</v>
      </c>
      <c r="O11" s="1" t="s">
        <v>573</v>
      </c>
      <c r="P11" s="1" t="s">
        <v>574</v>
      </c>
      <c r="Q11" s="1" t="s">
        <v>640</v>
      </c>
      <c r="R11" s="1" t="s">
        <v>641</v>
      </c>
      <c r="S11" s="1">
        <v>4911</v>
      </c>
      <c r="T11" s="1">
        <v>221112</v>
      </c>
      <c r="U11" s="3">
        <v>110002000000</v>
      </c>
      <c r="V11" s="1" t="s">
        <v>642</v>
      </c>
      <c r="W11" s="1" t="s">
        <v>643</v>
      </c>
      <c r="X11" s="2">
        <v>42082</v>
      </c>
      <c r="Y11" s="2">
        <v>42499</v>
      </c>
      <c r="Z11" s="1" t="s">
        <v>122</v>
      </c>
      <c r="AB11" s="1" t="s">
        <v>644</v>
      </c>
      <c r="AD11" s="5" t="s">
        <v>645</v>
      </c>
      <c r="AE11" s="1">
        <v>15.11</v>
      </c>
      <c r="AF11" s="1" t="s">
        <v>150</v>
      </c>
      <c r="AG11" s="1">
        <v>65</v>
      </c>
      <c r="AH11" s="1" t="s">
        <v>77</v>
      </c>
      <c r="AI11" s="1" t="s">
        <v>646</v>
      </c>
      <c r="AJ11" s="1" t="s">
        <v>78</v>
      </c>
      <c r="AK11" s="1" t="s">
        <v>79</v>
      </c>
      <c r="AL11" s="1" t="s">
        <v>80</v>
      </c>
      <c r="AM11" s="1">
        <v>10102</v>
      </c>
      <c r="AN11" s="1" t="s">
        <v>127</v>
      </c>
      <c r="AO11" s="1" t="s">
        <v>647</v>
      </c>
      <c r="AP11" s="6">
        <v>15</v>
      </c>
      <c r="AQ11" s="1" t="s">
        <v>123</v>
      </c>
      <c r="AR11" s="1" t="s">
        <v>648</v>
      </c>
      <c r="AS11" s="1" t="s">
        <v>83</v>
      </c>
      <c r="AU11" s="1" t="s">
        <v>86</v>
      </c>
      <c r="AV11" s="1">
        <v>0</v>
      </c>
      <c r="AW11" s="1" t="s">
        <v>85</v>
      </c>
      <c r="AX11" s="1">
        <v>0</v>
      </c>
      <c r="BA11" s="1">
        <v>0</v>
      </c>
      <c r="BD11" s="1">
        <v>0</v>
      </c>
      <c r="BE11" s="1">
        <v>0</v>
      </c>
      <c r="BF11" s="1" t="s">
        <v>86</v>
      </c>
      <c r="BH11" s="1" t="s">
        <v>649</v>
      </c>
    </row>
    <row r="12" spans="1:60" x14ac:dyDescent="0.25">
      <c r="A12" s="1" t="s">
        <v>650</v>
      </c>
      <c r="B12" s="4" t="s">
        <v>598</v>
      </c>
      <c r="C12" s="1" t="s">
        <v>651</v>
      </c>
      <c r="D12" s="1" t="s">
        <v>600</v>
      </c>
      <c r="E12" s="1" t="s">
        <v>568</v>
      </c>
      <c r="G12" s="1" t="s">
        <v>64</v>
      </c>
      <c r="H12" s="1" t="s">
        <v>601</v>
      </c>
      <c r="I12" s="1" t="s">
        <v>652</v>
      </c>
      <c r="K12" s="1">
        <v>6</v>
      </c>
      <c r="L12" s="1" t="s">
        <v>570</v>
      </c>
      <c r="M12" s="1" t="s">
        <v>571</v>
      </c>
      <c r="N12" s="1" t="s">
        <v>572</v>
      </c>
      <c r="O12" s="1" t="s">
        <v>573</v>
      </c>
      <c r="P12" s="1" t="s">
        <v>574</v>
      </c>
      <c r="Q12" s="1" t="s">
        <v>653</v>
      </c>
      <c r="R12" s="1" t="s">
        <v>654</v>
      </c>
      <c r="S12" s="1">
        <v>4911</v>
      </c>
      <c r="T12" s="1">
        <v>221112</v>
      </c>
      <c r="U12" s="3">
        <v>110043000000</v>
      </c>
      <c r="V12" s="1" t="s">
        <v>605</v>
      </c>
      <c r="W12" s="1" t="s">
        <v>193</v>
      </c>
      <c r="X12" s="2">
        <v>42082</v>
      </c>
      <c r="Y12" s="2">
        <v>42580</v>
      </c>
      <c r="Z12" s="1" t="s">
        <v>122</v>
      </c>
      <c r="AB12" s="1" t="s">
        <v>655</v>
      </c>
      <c r="AD12" s="5" t="s">
        <v>656</v>
      </c>
      <c r="AE12" s="1">
        <v>15.11</v>
      </c>
      <c r="AF12" s="1" t="s">
        <v>150</v>
      </c>
      <c r="AG12" s="1">
        <v>202</v>
      </c>
      <c r="AH12" s="1" t="s">
        <v>77</v>
      </c>
      <c r="AI12" s="1" t="s">
        <v>657</v>
      </c>
      <c r="AJ12" s="1" t="s">
        <v>78</v>
      </c>
      <c r="AK12" s="1" t="s">
        <v>79</v>
      </c>
      <c r="AL12" s="1" t="s">
        <v>80</v>
      </c>
      <c r="AM12" s="1">
        <v>10102</v>
      </c>
      <c r="AN12" s="1" t="s">
        <v>127</v>
      </c>
      <c r="AO12" s="1" t="s">
        <v>647</v>
      </c>
      <c r="AP12" s="6">
        <v>9</v>
      </c>
      <c r="AQ12" s="1" t="s">
        <v>123</v>
      </c>
      <c r="AR12" s="1" t="s">
        <v>648</v>
      </c>
      <c r="AS12" s="1" t="s">
        <v>83</v>
      </c>
      <c r="AU12" s="1" t="s">
        <v>86</v>
      </c>
      <c r="AV12" s="1">
        <v>0</v>
      </c>
      <c r="AW12" s="1" t="s">
        <v>85</v>
      </c>
      <c r="AX12" s="1">
        <v>0</v>
      </c>
      <c r="BA12" s="1">
        <v>0</v>
      </c>
      <c r="BD12" s="1">
        <v>0</v>
      </c>
      <c r="BE12" s="1">
        <v>0</v>
      </c>
      <c r="BF12" s="1" t="s">
        <v>86</v>
      </c>
    </row>
    <row r="13" spans="1:60" x14ac:dyDescent="0.25">
      <c r="A13" s="1" t="s">
        <v>893</v>
      </c>
      <c r="B13" s="4" t="s">
        <v>894</v>
      </c>
      <c r="C13" s="1" t="s">
        <v>895</v>
      </c>
      <c r="D13" s="1" t="s">
        <v>872</v>
      </c>
      <c r="E13" s="1" t="s">
        <v>873</v>
      </c>
      <c r="F13" s="1">
        <v>26170</v>
      </c>
      <c r="G13" s="1" t="s">
        <v>64</v>
      </c>
      <c r="H13" s="1" t="s">
        <v>874</v>
      </c>
      <c r="I13" s="1">
        <v>3046654201</v>
      </c>
      <c r="J13" s="1" t="s">
        <v>896</v>
      </c>
      <c r="K13" s="1">
        <v>3</v>
      </c>
      <c r="L13" s="1" t="s">
        <v>877</v>
      </c>
      <c r="M13" s="1" t="s">
        <v>878</v>
      </c>
      <c r="N13" s="1" t="s">
        <v>879</v>
      </c>
      <c r="O13" s="1" t="s">
        <v>880</v>
      </c>
      <c r="P13" s="1" t="s">
        <v>881</v>
      </c>
      <c r="Q13" s="1" t="s">
        <v>897</v>
      </c>
      <c r="R13" s="1" t="s">
        <v>898</v>
      </c>
      <c r="S13" s="1">
        <v>4911</v>
      </c>
      <c r="T13" s="1">
        <v>221112</v>
      </c>
      <c r="U13" s="3">
        <v>110063000000</v>
      </c>
      <c r="V13" s="1" t="s">
        <v>899</v>
      </c>
      <c r="W13" s="1" t="s">
        <v>900</v>
      </c>
      <c r="X13" s="2">
        <v>43249</v>
      </c>
      <c r="Y13" s="2">
        <v>43249</v>
      </c>
      <c r="Z13" s="1" t="s">
        <v>85</v>
      </c>
      <c r="AA13" s="1" t="s">
        <v>901</v>
      </c>
      <c r="AB13" s="1" t="s">
        <v>902</v>
      </c>
      <c r="AC13" s="1" t="s">
        <v>903</v>
      </c>
      <c r="AD13" s="5" t="s">
        <v>904</v>
      </c>
      <c r="AE13" s="1">
        <v>15.11</v>
      </c>
      <c r="AF13" s="1" t="s">
        <v>277</v>
      </c>
      <c r="AG13" s="1">
        <v>167.8</v>
      </c>
      <c r="AH13" s="1" t="s">
        <v>77</v>
      </c>
      <c r="AI13" s="1" t="s">
        <v>905</v>
      </c>
      <c r="AJ13" s="1" t="s">
        <v>78</v>
      </c>
      <c r="AK13" s="1" t="s">
        <v>79</v>
      </c>
      <c r="AL13" s="1" t="s">
        <v>80</v>
      </c>
      <c r="AM13" s="1">
        <v>10102</v>
      </c>
      <c r="AN13" s="1" t="s">
        <v>74</v>
      </c>
      <c r="AO13" s="1" t="s">
        <v>906</v>
      </c>
      <c r="AP13" s="6">
        <v>9</v>
      </c>
      <c r="AQ13" s="1" t="s">
        <v>931</v>
      </c>
      <c r="AS13" s="1" t="s">
        <v>83</v>
      </c>
      <c r="AT13" s="1" t="s">
        <v>166</v>
      </c>
      <c r="AU13" s="1" t="s">
        <v>85</v>
      </c>
      <c r="AV13" s="1">
        <v>0</v>
      </c>
      <c r="AW13" s="1" t="s">
        <v>85</v>
      </c>
      <c r="AX13" s="1">
        <v>232.3</v>
      </c>
      <c r="AY13" s="1" t="s">
        <v>361</v>
      </c>
      <c r="BA13" s="1">
        <v>9</v>
      </c>
      <c r="BB13" s="1" t="s">
        <v>101</v>
      </c>
      <c r="BD13" s="1">
        <v>0</v>
      </c>
      <c r="BE13" s="1">
        <v>0</v>
      </c>
      <c r="BF13" s="1" t="s">
        <v>86</v>
      </c>
    </row>
    <row r="14" spans="1:60" x14ac:dyDescent="0.25">
      <c r="A14" s="1" t="s">
        <v>815</v>
      </c>
      <c r="B14" s="4" t="s">
        <v>816</v>
      </c>
      <c r="C14" s="1" t="s">
        <v>817</v>
      </c>
      <c r="D14" s="1" t="s">
        <v>818</v>
      </c>
      <c r="E14" s="1" t="s">
        <v>568</v>
      </c>
      <c r="G14" s="1" t="s">
        <v>64</v>
      </c>
      <c r="H14" s="1" t="s">
        <v>819</v>
      </c>
      <c r="I14" s="1" t="s">
        <v>820</v>
      </c>
      <c r="K14" s="1">
        <v>6</v>
      </c>
      <c r="L14" s="1" t="s">
        <v>570</v>
      </c>
      <c r="M14" s="1" t="s">
        <v>571</v>
      </c>
      <c r="N14" s="1" t="s">
        <v>572</v>
      </c>
      <c r="O14" s="1" t="s">
        <v>573</v>
      </c>
      <c r="P14" s="1" t="s">
        <v>574</v>
      </c>
      <c r="Q14" s="1" t="s">
        <v>821</v>
      </c>
      <c r="R14" s="1" t="s">
        <v>822</v>
      </c>
      <c r="S14" s="1">
        <v>4925</v>
      </c>
      <c r="T14" s="1">
        <v>221210</v>
      </c>
      <c r="U14" s="1" t="s">
        <v>129</v>
      </c>
      <c r="V14" s="1" t="s">
        <v>823</v>
      </c>
      <c r="W14" s="1" t="s">
        <v>824</v>
      </c>
      <c r="X14" s="2">
        <v>42773</v>
      </c>
      <c r="Y14" s="2">
        <v>43208</v>
      </c>
      <c r="Z14" s="1" t="s">
        <v>122</v>
      </c>
      <c r="AB14" s="1" t="s">
        <v>825</v>
      </c>
      <c r="AD14" s="5" t="s">
        <v>593</v>
      </c>
      <c r="AE14" s="1">
        <v>15.11</v>
      </c>
      <c r="AF14" s="1" t="s">
        <v>119</v>
      </c>
      <c r="AG14" s="1">
        <v>40000</v>
      </c>
      <c r="AH14" s="1" t="s">
        <v>291</v>
      </c>
      <c r="AI14" s="1" t="s">
        <v>826</v>
      </c>
      <c r="AJ14" s="1" t="s">
        <v>78</v>
      </c>
      <c r="AK14" s="1" t="s">
        <v>79</v>
      </c>
      <c r="AL14" s="1" t="s">
        <v>80</v>
      </c>
      <c r="AM14" s="1">
        <v>10102</v>
      </c>
      <c r="AN14" s="1" t="s">
        <v>127</v>
      </c>
      <c r="AO14" s="1" t="s">
        <v>827</v>
      </c>
      <c r="AP14" s="6">
        <v>25</v>
      </c>
      <c r="AQ14" s="1" t="s">
        <v>332</v>
      </c>
      <c r="AR14" s="1" t="s">
        <v>828</v>
      </c>
      <c r="AS14" s="1" t="s">
        <v>83</v>
      </c>
      <c r="AT14" s="1" t="s">
        <v>166</v>
      </c>
      <c r="AU14" s="1" t="s">
        <v>86</v>
      </c>
      <c r="AV14" s="1">
        <v>0</v>
      </c>
      <c r="AW14" s="1" t="s">
        <v>85</v>
      </c>
      <c r="AX14" s="1">
        <v>0</v>
      </c>
      <c r="BA14" s="1">
        <v>0</v>
      </c>
      <c r="BD14" s="1">
        <v>0</v>
      </c>
      <c r="BE14" s="1">
        <v>0</v>
      </c>
      <c r="BF14" s="1" t="s">
        <v>86</v>
      </c>
      <c r="BH14" s="1" t="s">
        <v>829</v>
      </c>
    </row>
    <row r="15" spans="1:60" x14ac:dyDescent="0.25">
      <c r="A15" s="1" t="s">
        <v>582</v>
      </c>
      <c r="B15" s="4" t="s">
        <v>583</v>
      </c>
      <c r="C15" s="1" t="s">
        <v>584</v>
      </c>
      <c r="D15" s="1" t="s">
        <v>585</v>
      </c>
      <c r="E15" s="1" t="s">
        <v>568</v>
      </c>
      <c r="G15" s="1" t="s">
        <v>64</v>
      </c>
      <c r="H15" s="1" t="s">
        <v>586</v>
      </c>
      <c r="I15" s="1" t="s">
        <v>587</v>
      </c>
      <c r="K15" s="1">
        <v>6</v>
      </c>
      <c r="L15" s="1" t="s">
        <v>570</v>
      </c>
      <c r="M15" s="1" t="s">
        <v>571</v>
      </c>
      <c r="N15" s="1" t="s">
        <v>572</v>
      </c>
      <c r="O15" s="1" t="s">
        <v>573</v>
      </c>
      <c r="P15" s="1" t="s">
        <v>574</v>
      </c>
      <c r="Q15" s="1" t="s">
        <v>588</v>
      </c>
      <c r="R15" s="1" t="s">
        <v>589</v>
      </c>
      <c r="S15" s="1">
        <v>4925</v>
      </c>
      <c r="T15" s="1">
        <v>221210</v>
      </c>
      <c r="U15" s="3">
        <v>110057000000</v>
      </c>
      <c r="V15" s="1" t="s">
        <v>590</v>
      </c>
      <c r="W15" s="1" t="s">
        <v>591</v>
      </c>
      <c r="X15" s="2">
        <v>42076</v>
      </c>
      <c r="Y15" s="2">
        <v>42495</v>
      </c>
      <c r="Z15" s="1" t="s">
        <v>74</v>
      </c>
      <c r="AB15" s="1" t="s">
        <v>592</v>
      </c>
      <c r="AD15" s="5" t="s">
        <v>593</v>
      </c>
      <c r="AE15" s="1">
        <v>15.11</v>
      </c>
      <c r="AF15" s="1" t="s">
        <v>150</v>
      </c>
      <c r="AG15" s="1">
        <v>40000</v>
      </c>
      <c r="AH15" s="1" t="s">
        <v>360</v>
      </c>
      <c r="AI15" s="1" t="s">
        <v>594</v>
      </c>
      <c r="AJ15" s="1" t="s">
        <v>78</v>
      </c>
      <c r="AK15" s="1" t="s">
        <v>79</v>
      </c>
      <c r="AL15" s="1" t="s">
        <v>80</v>
      </c>
      <c r="AM15" s="1">
        <v>10102</v>
      </c>
      <c r="AN15" s="1" t="s">
        <v>127</v>
      </c>
      <c r="AO15" s="1" t="s">
        <v>595</v>
      </c>
      <c r="AP15" s="6">
        <v>25</v>
      </c>
      <c r="AQ15" s="1" t="s">
        <v>123</v>
      </c>
      <c r="AR15" s="1" t="s">
        <v>596</v>
      </c>
      <c r="AS15" s="1" t="s">
        <v>83</v>
      </c>
      <c r="AU15" s="1" t="s">
        <v>85</v>
      </c>
      <c r="AV15" s="1">
        <v>0</v>
      </c>
      <c r="AW15" s="1" t="s">
        <v>85</v>
      </c>
      <c r="AX15" s="1">
        <v>0</v>
      </c>
      <c r="BA15" s="1">
        <v>0</v>
      </c>
      <c r="BD15" s="1">
        <v>0</v>
      </c>
      <c r="BE15" s="1">
        <v>0</v>
      </c>
      <c r="BF15" s="1" t="s">
        <v>86</v>
      </c>
    </row>
    <row r="16" spans="1:60" x14ac:dyDescent="0.25">
      <c r="A16" s="1" t="s">
        <v>501</v>
      </c>
      <c r="B16" s="4" t="s">
        <v>502</v>
      </c>
      <c r="C16" s="1" t="s">
        <v>503</v>
      </c>
      <c r="D16" s="1" t="s">
        <v>504</v>
      </c>
      <c r="E16" s="1" t="s">
        <v>505</v>
      </c>
      <c r="F16" s="1">
        <v>45439</v>
      </c>
      <c r="G16" s="1" t="s">
        <v>64</v>
      </c>
      <c r="H16" s="1" t="s">
        <v>506</v>
      </c>
      <c r="I16" s="1" t="s">
        <v>507</v>
      </c>
      <c r="K16" s="1">
        <v>5</v>
      </c>
      <c r="L16" s="1" t="s">
        <v>508</v>
      </c>
      <c r="M16" s="1" t="s">
        <v>509</v>
      </c>
      <c r="N16" s="1" t="s">
        <v>510</v>
      </c>
      <c r="O16" s="1" t="s">
        <v>511</v>
      </c>
      <c r="P16" s="1" t="s">
        <v>512</v>
      </c>
      <c r="R16" s="1" t="s">
        <v>513</v>
      </c>
      <c r="S16" s="1">
        <v>4911</v>
      </c>
      <c r="T16" s="1">
        <v>221112</v>
      </c>
      <c r="U16" s="3">
        <v>110000000000</v>
      </c>
      <c r="V16" s="1" t="s">
        <v>514</v>
      </c>
      <c r="W16" s="1" t="s">
        <v>515</v>
      </c>
      <c r="X16" s="2">
        <v>40311</v>
      </c>
      <c r="Y16" s="2">
        <v>40318</v>
      </c>
      <c r="Z16" s="1" t="s">
        <v>130</v>
      </c>
      <c r="AB16" s="1" t="s">
        <v>516</v>
      </c>
      <c r="AC16" s="1" t="s">
        <v>517</v>
      </c>
      <c r="AD16" s="5" t="s">
        <v>518</v>
      </c>
      <c r="AE16" s="1">
        <v>15.11</v>
      </c>
      <c r="AF16" s="1" t="s">
        <v>119</v>
      </c>
      <c r="AG16" s="1">
        <v>15020</v>
      </c>
      <c r="AH16" s="1" t="s">
        <v>500</v>
      </c>
      <c r="AI16" s="1" t="s">
        <v>519</v>
      </c>
      <c r="AJ16" s="1" t="s">
        <v>78</v>
      </c>
      <c r="AK16" s="1" t="s">
        <v>521</v>
      </c>
      <c r="AL16" s="1" t="s">
        <v>80</v>
      </c>
      <c r="AM16" s="1">
        <v>10102</v>
      </c>
      <c r="AN16" s="1" t="s">
        <v>127</v>
      </c>
      <c r="AO16" s="1" t="s">
        <v>522</v>
      </c>
      <c r="AP16" s="6">
        <v>15</v>
      </c>
      <c r="AQ16" s="1" t="s">
        <v>931</v>
      </c>
      <c r="AR16" s="1" t="s">
        <v>934</v>
      </c>
      <c r="AS16" s="1" t="s">
        <v>83</v>
      </c>
      <c r="AT16" s="1" t="s">
        <v>217</v>
      </c>
      <c r="AU16" s="1" t="s">
        <v>85</v>
      </c>
      <c r="AV16" s="1">
        <v>0</v>
      </c>
      <c r="AW16" s="1" t="s">
        <v>183</v>
      </c>
      <c r="AX16" s="1">
        <v>1373.32</v>
      </c>
      <c r="AY16" s="1" t="s">
        <v>128</v>
      </c>
      <c r="AZ16" s="1" t="s">
        <v>520</v>
      </c>
      <c r="BA16" s="1">
        <v>15</v>
      </c>
      <c r="BB16" s="1" t="s">
        <v>81</v>
      </c>
      <c r="BC16" s="1" t="s">
        <v>523</v>
      </c>
      <c r="BD16" s="1">
        <v>0</v>
      </c>
      <c r="BE16" s="1">
        <v>0</v>
      </c>
      <c r="BF16" s="1" t="s">
        <v>86</v>
      </c>
      <c r="BH16" s="1" t="s">
        <v>524</v>
      </c>
    </row>
    <row r="17" spans="1:60" x14ac:dyDescent="0.25">
      <c r="A17" s="1" t="s">
        <v>857</v>
      </c>
      <c r="B17" s="4" t="s">
        <v>858</v>
      </c>
      <c r="C17" s="1" t="s">
        <v>859</v>
      </c>
      <c r="D17" s="1" t="s">
        <v>238</v>
      </c>
      <c r="E17" s="1" t="s">
        <v>568</v>
      </c>
      <c r="G17" s="1" t="s">
        <v>64</v>
      </c>
      <c r="H17" s="1" t="s">
        <v>860</v>
      </c>
      <c r="I17" s="1" t="s">
        <v>861</v>
      </c>
      <c r="K17" s="1">
        <v>6</v>
      </c>
      <c r="L17" s="1" t="s">
        <v>570</v>
      </c>
      <c r="M17" s="1" t="s">
        <v>571</v>
      </c>
      <c r="N17" s="1" t="s">
        <v>572</v>
      </c>
      <c r="O17" s="1" t="s">
        <v>573</v>
      </c>
      <c r="P17" s="1" t="s">
        <v>574</v>
      </c>
      <c r="Q17" s="1" t="s">
        <v>848</v>
      </c>
      <c r="R17" s="1" t="s">
        <v>862</v>
      </c>
      <c r="S17" s="1">
        <v>4911</v>
      </c>
      <c r="T17" s="1">
        <v>221112</v>
      </c>
      <c r="U17" s="1" t="s">
        <v>863</v>
      </c>
      <c r="V17" s="1" t="s">
        <v>864</v>
      </c>
      <c r="W17" s="1" t="s">
        <v>865</v>
      </c>
      <c r="X17" s="2">
        <v>43216</v>
      </c>
      <c r="Y17" s="2">
        <v>43222</v>
      </c>
      <c r="Z17" s="1" t="s">
        <v>74</v>
      </c>
      <c r="AB17" s="1" t="s">
        <v>866</v>
      </c>
      <c r="AD17" s="5" t="s">
        <v>228</v>
      </c>
      <c r="AE17" s="1">
        <v>15.11</v>
      </c>
      <c r="AF17" s="1" t="s">
        <v>150</v>
      </c>
      <c r="AG17" s="1">
        <v>920</v>
      </c>
      <c r="AH17" s="1" t="s">
        <v>77</v>
      </c>
      <c r="AI17" s="1" t="s">
        <v>867</v>
      </c>
      <c r="AJ17" s="1" t="s">
        <v>78</v>
      </c>
      <c r="AK17" s="1" t="s">
        <v>79</v>
      </c>
      <c r="AL17" s="1" t="s">
        <v>80</v>
      </c>
      <c r="AM17" s="1">
        <v>10102</v>
      </c>
      <c r="AN17" s="1" t="s">
        <v>122</v>
      </c>
      <c r="AO17" s="1" t="s">
        <v>868</v>
      </c>
      <c r="AP17" s="6">
        <v>9</v>
      </c>
      <c r="AQ17" s="1" t="s">
        <v>123</v>
      </c>
      <c r="AS17" s="1" t="s">
        <v>83</v>
      </c>
      <c r="AT17" s="1" t="s">
        <v>166</v>
      </c>
      <c r="AU17" s="1" t="s">
        <v>86</v>
      </c>
      <c r="AV17" s="1">
        <v>0</v>
      </c>
      <c r="AW17" s="1" t="s">
        <v>85</v>
      </c>
      <c r="AX17" s="1">
        <v>0</v>
      </c>
      <c r="BA17" s="1">
        <v>0</v>
      </c>
      <c r="BD17" s="1">
        <v>0</v>
      </c>
      <c r="BE17" s="1">
        <v>0</v>
      </c>
      <c r="BF17" s="1" t="s">
        <v>86</v>
      </c>
      <c r="BH17" s="1" t="s">
        <v>814</v>
      </c>
    </row>
    <row r="18" spans="1:60" x14ac:dyDescent="0.25">
      <c r="A18" s="1" t="s">
        <v>775</v>
      </c>
      <c r="B18" s="4" t="s">
        <v>776</v>
      </c>
      <c r="C18" s="1" t="s">
        <v>777</v>
      </c>
      <c r="D18" s="1" t="s">
        <v>778</v>
      </c>
      <c r="E18" s="1" t="s">
        <v>568</v>
      </c>
      <c r="G18" s="1" t="s">
        <v>64</v>
      </c>
      <c r="H18" s="1" t="s">
        <v>766</v>
      </c>
      <c r="I18" s="1" t="s">
        <v>767</v>
      </c>
      <c r="K18" s="1">
        <v>6</v>
      </c>
      <c r="L18" s="1" t="s">
        <v>570</v>
      </c>
      <c r="M18" s="1" t="s">
        <v>571</v>
      </c>
      <c r="N18" s="1" t="s">
        <v>572</v>
      </c>
      <c r="O18" s="1" t="s">
        <v>573</v>
      </c>
      <c r="P18" s="1" t="s">
        <v>574</v>
      </c>
      <c r="Q18" s="1" t="s">
        <v>768</v>
      </c>
      <c r="R18" s="1" t="s">
        <v>779</v>
      </c>
      <c r="S18" s="1">
        <v>4911</v>
      </c>
      <c r="T18" s="1">
        <v>221112</v>
      </c>
      <c r="U18" s="1" t="s">
        <v>90</v>
      </c>
      <c r="V18" s="1" t="s">
        <v>780</v>
      </c>
      <c r="W18" s="1" t="s">
        <v>781</v>
      </c>
      <c r="X18" s="2">
        <v>42341</v>
      </c>
      <c r="Y18" s="2">
        <v>42557</v>
      </c>
      <c r="Z18" s="1" t="s">
        <v>74</v>
      </c>
      <c r="AB18" s="1" t="s">
        <v>782</v>
      </c>
      <c r="AD18" s="5" t="s">
        <v>729</v>
      </c>
      <c r="AE18" s="1">
        <v>15.11</v>
      </c>
      <c r="AF18" s="1" t="s">
        <v>150</v>
      </c>
      <c r="AG18" s="1">
        <v>183</v>
      </c>
      <c r="AH18" s="1" t="s">
        <v>77</v>
      </c>
      <c r="AI18" s="1" t="s">
        <v>730</v>
      </c>
      <c r="AJ18" s="1" t="s">
        <v>78</v>
      </c>
      <c r="AK18" s="1" t="s">
        <v>79</v>
      </c>
      <c r="AL18" s="1" t="s">
        <v>80</v>
      </c>
      <c r="AM18" s="1">
        <v>10102</v>
      </c>
      <c r="AN18" s="1" t="s">
        <v>127</v>
      </c>
      <c r="AO18" s="1" t="s">
        <v>783</v>
      </c>
      <c r="AP18" s="6">
        <v>9</v>
      </c>
      <c r="AQ18" s="1" t="s">
        <v>181</v>
      </c>
      <c r="AR18" s="1" t="s">
        <v>784</v>
      </c>
      <c r="AS18" s="1" t="s">
        <v>83</v>
      </c>
      <c r="AT18" s="1" t="s">
        <v>166</v>
      </c>
      <c r="AU18" s="1" t="s">
        <v>85</v>
      </c>
      <c r="AV18" s="1">
        <v>0</v>
      </c>
      <c r="AW18" s="1" t="s">
        <v>85</v>
      </c>
      <c r="AX18" s="1">
        <v>0</v>
      </c>
      <c r="BA18" s="1">
        <v>0</v>
      </c>
      <c r="BD18" s="1">
        <v>0</v>
      </c>
      <c r="BE18" s="1">
        <v>0</v>
      </c>
      <c r="BF18" s="1" t="s">
        <v>86</v>
      </c>
      <c r="BH18" s="1" t="s">
        <v>785</v>
      </c>
    </row>
    <row r="19" spans="1:60" x14ac:dyDescent="0.25">
      <c r="A19" s="1" t="s">
        <v>748</v>
      </c>
      <c r="B19" s="4" t="s">
        <v>749</v>
      </c>
      <c r="C19" s="1" t="s">
        <v>750</v>
      </c>
      <c r="D19" s="1" t="s">
        <v>751</v>
      </c>
      <c r="E19" s="1" t="s">
        <v>568</v>
      </c>
      <c r="G19" s="1" t="s">
        <v>64</v>
      </c>
      <c r="H19" s="1" t="s">
        <v>752</v>
      </c>
      <c r="I19" s="1" t="s">
        <v>753</v>
      </c>
      <c r="K19" s="1">
        <v>6</v>
      </c>
      <c r="L19" s="1" t="s">
        <v>570</v>
      </c>
      <c r="M19" s="1" t="s">
        <v>571</v>
      </c>
      <c r="N19" s="1" t="s">
        <v>572</v>
      </c>
      <c r="O19" s="1" t="s">
        <v>573</v>
      </c>
      <c r="P19" s="1" t="s">
        <v>574</v>
      </c>
      <c r="Q19" s="1" t="s">
        <v>754</v>
      </c>
      <c r="R19" s="1" t="s">
        <v>755</v>
      </c>
      <c r="S19" s="1">
        <v>4911</v>
      </c>
      <c r="T19" s="1">
        <v>221112</v>
      </c>
      <c r="U19" s="1" t="s">
        <v>90</v>
      </c>
      <c r="V19" s="1" t="s">
        <v>756</v>
      </c>
      <c r="W19" s="1" t="s">
        <v>757</v>
      </c>
      <c r="X19" s="2">
        <v>42282</v>
      </c>
      <c r="Y19" s="2">
        <v>42557</v>
      </c>
      <c r="Z19" s="1" t="s">
        <v>74</v>
      </c>
      <c r="AB19" s="1" t="s">
        <v>758</v>
      </c>
      <c r="AD19" s="5" t="s">
        <v>759</v>
      </c>
      <c r="AE19" s="1">
        <v>15.11</v>
      </c>
      <c r="AF19" s="1" t="s">
        <v>150</v>
      </c>
      <c r="AG19" s="1">
        <v>230</v>
      </c>
      <c r="AH19" s="1" t="s">
        <v>77</v>
      </c>
      <c r="AI19" s="1" t="s">
        <v>760</v>
      </c>
      <c r="AJ19" s="1" t="s">
        <v>78</v>
      </c>
      <c r="AK19" s="1" t="s">
        <v>79</v>
      </c>
      <c r="AL19" s="1" t="s">
        <v>80</v>
      </c>
      <c r="AM19" s="1">
        <v>10102</v>
      </c>
      <c r="AN19" s="1" t="s">
        <v>122</v>
      </c>
      <c r="AO19" s="1" t="s">
        <v>716</v>
      </c>
      <c r="AP19" s="6">
        <v>9</v>
      </c>
      <c r="AQ19" s="1" t="s">
        <v>181</v>
      </c>
      <c r="AS19" s="1" t="s">
        <v>83</v>
      </c>
      <c r="AT19" s="1" t="s">
        <v>166</v>
      </c>
      <c r="AU19" s="1" t="s">
        <v>86</v>
      </c>
      <c r="AV19" s="1">
        <v>0</v>
      </c>
      <c r="AW19" s="1" t="s">
        <v>85</v>
      </c>
      <c r="AX19" s="1">
        <v>0</v>
      </c>
      <c r="BA19" s="1">
        <v>0</v>
      </c>
      <c r="BD19" s="1">
        <v>0</v>
      </c>
      <c r="BE19" s="1">
        <v>0</v>
      </c>
      <c r="BF19" s="1" t="s">
        <v>86</v>
      </c>
      <c r="BH19" s="1" t="s">
        <v>761</v>
      </c>
    </row>
    <row r="20" spans="1:60" x14ac:dyDescent="0.25">
      <c r="A20" s="1" t="s">
        <v>707</v>
      </c>
      <c r="B20" s="4" t="s">
        <v>598</v>
      </c>
      <c r="C20" s="1" t="s">
        <v>599</v>
      </c>
      <c r="D20" s="1" t="s">
        <v>600</v>
      </c>
      <c r="E20" s="1" t="s">
        <v>568</v>
      </c>
      <c r="G20" s="1" t="s">
        <v>64</v>
      </c>
      <c r="H20" s="1" t="s">
        <v>708</v>
      </c>
      <c r="I20" s="1" t="s">
        <v>709</v>
      </c>
      <c r="K20" s="1">
        <v>6</v>
      </c>
      <c r="L20" s="1" t="s">
        <v>570</v>
      </c>
      <c r="M20" s="1" t="s">
        <v>571</v>
      </c>
      <c r="N20" s="1" t="s">
        <v>572</v>
      </c>
      <c r="O20" s="1" t="s">
        <v>573</v>
      </c>
      <c r="P20" s="1" t="s">
        <v>574</v>
      </c>
      <c r="Q20" s="1" t="s">
        <v>710</v>
      </c>
      <c r="R20" s="1" t="s">
        <v>711</v>
      </c>
      <c r="S20" s="1">
        <v>4911</v>
      </c>
      <c r="T20" s="1">
        <v>221112</v>
      </c>
      <c r="U20" s="3">
        <v>110043000000</v>
      </c>
      <c r="V20" s="1" t="s">
        <v>712</v>
      </c>
      <c r="W20" s="1" t="s">
        <v>223</v>
      </c>
      <c r="X20" s="2">
        <v>42128</v>
      </c>
      <c r="Y20" s="2">
        <v>42529</v>
      </c>
      <c r="Z20" s="1" t="s">
        <v>122</v>
      </c>
      <c r="AB20" s="1" t="s">
        <v>713</v>
      </c>
      <c r="AD20" s="5" t="s">
        <v>714</v>
      </c>
      <c r="AE20" s="1">
        <v>15.11</v>
      </c>
      <c r="AF20" s="1" t="s">
        <v>150</v>
      </c>
      <c r="AG20" s="1">
        <v>202</v>
      </c>
      <c r="AH20" s="1" t="s">
        <v>77</v>
      </c>
      <c r="AI20" s="1" t="s">
        <v>715</v>
      </c>
      <c r="AJ20" s="1" t="s">
        <v>78</v>
      </c>
      <c r="AK20" s="1" t="s">
        <v>79</v>
      </c>
      <c r="AL20" s="1" t="s">
        <v>80</v>
      </c>
      <c r="AM20" s="1">
        <v>10102</v>
      </c>
      <c r="AN20" s="1" t="s">
        <v>122</v>
      </c>
      <c r="AO20" s="1" t="s">
        <v>716</v>
      </c>
      <c r="AP20" s="6">
        <v>9</v>
      </c>
      <c r="AQ20" s="1" t="s">
        <v>153</v>
      </c>
      <c r="AS20" s="1" t="s">
        <v>83</v>
      </c>
      <c r="AU20" s="1" t="s">
        <v>86</v>
      </c>
      <c r="AV20" s="1">
        <v>0</v>
      </c>
      <c r="AW20" s="1" t="s">
        <v>85</v>
      </c>
      <c r="AX20" s="1">
        <v>0</v>
      </c>
      <c r="BA20" s="1">
        <v>0</v>
      </c>
      <c r="BD20" s="1">
        <v>0</v>
      </c>
      <c r="BE20" s="1">
        <v>0</v>
      </c>
      <c r="BF20" s="1" t="s">
        <v>86</v>
      </c>
      <c r="BH20" s="1" t="s">
        <v>717</v>
      </c>
    </row>
    <row r="21" spans="1:60" x14ac:dyDescent="0.25">
      <c r="A21" s="1" t="s">
        <v>398</v>
      </c>
      <c r="B21" s="4" t="s">
        <v>399</v>
      </c>
      <c r="C21" s="1" t="s">
        <v>400</v>
      </c>
      <c r="D21" s="1" t="s">
        <v>351</v>
      </c>
      <c r="E21" s="1" t="s">
        <v>342</v>
      </c>
      <c r="F21" s="1">
        <v>70645</v>
      </c>
      <c r="G21" s="1" t="s">
        <v>64</v>
      </c>
      <c r="H21" s="1" t="s">
        <v>401</v>
      </c>
      <c r="I21" s="1" t="s">
        <v>402</v>
      </c>
      <c r="J21" s="1" t="s">
        <v>403</v>
      </c>
      <c r="K21" s="1">
        <v>6</v>
      </c>
      <c r="L21" s="1" t="s">
        <v>343</v>
      </c>
      <c r="M21" s="1" t="s">
        <v>344</v>
      </c>
      <c r="N21" s="1" t="s">
        <v>345</v>
      </c>
      <c r="O21" s="1" t="s">
        <v>346</v>
      </c>
      <c r="P21" s="1" t="s">
        <v>347</v>
      </c>
      <c r="Q21" s="1" t="s">
        <v>404</v>
      </c>
      <c r="R21" s="1" t="s">
        <v>405</v>
      </c>
      <c r="S21" s="1">
        <v>4922</v>
      </c>
      <c r="T21" s="1">
        <v>221210</v>
      </c>
      <c r="U21" s="3">
        <v>110030000000</v>
      </c>
      <c r="V21" s="1" t="s">
        <v>406</v>
      </c>
      <c r="W21" s="1" t="s">
        <v>407</v>
      </c>
      <c r="X21" s="2">
        <v>42808</v>
      </c>
      <c r="Y21" s="2">
        <v>42853</v>
      </c>
      <c r="Z21" s="1" t="s">
        <v>122</v>
      </c>
      <c r="AB21" s="1" t="s">
        <v>408</v>
      </c>
      <c r="AC21" s="1" t="s">
        <v>409</v>
      </c>
      <c r="AD21" s="5" t="s">
        <v>410</v>
      </c>
      <c r="AE21" s="1">
        <v>15.11</v>
      </c>
      <c r="AF21" s="1" t="s">
        <v>150</v>
      </c>
      <c r="AG21" s="1">
        <v>1069</v>
      </c>
      <c r="AH21" s="1" t="s">
        <v>395</v>
      </c>
      <c r="AJ21" s="1" t="s">
        <v>78</v>
      </c>
      <c r="AK21" s="1" t="s">
        <v>79</v>
      </c>
      <c r="AL21" s="1" t="s">
        <v>80</v>
      </c>
      <c r="AM21" s="1">
        <v>10102</v>
      </c>
      <c r="AN21" s="1" t="s">
        <v>127</v>
      </c>
      <c r="AO21" s="1" t="s">
        <v>939</v>
      </c>
      <c r="AP21" s="6">
        <v>15</v>
      </c>
      <c r="AQ21" s="1" t="s">
        <v>123</v>
      </c>
      <c r="AR21" s="1" t="s">
        <v>411</v>
      </c>
      <c r="AS21" s="1" t="s">
        <v>83</v>
      </c>
      <c r="AU21" s="1" t="s">
        <v>85</v>
      </c>
      <c r="AV21" s="1">
        <v>0</v>
      </c>
      <c r="AW21" s="1" t="s">
        <v>85</v>
      </c>
      <c r="AX21" s="1">
        <v>0</v>
      </c>
      <c r="BA21" s="1">
        <v>0</v>
      </c>
      <c r="BD21" s="1">
        <v>0</v>
      </c>
      <c r="BE21" s="1">
        <v>0</v>
      </c>
      <c r="BF21" s="1" t="s">
        <v>86</v>
      </c>
    </row>
    <row r="22" spans="1:60" x14ac:dyDescent="0.25">
      <c r="A22" s="1" t="s">
        <v>830</v>
      </c>
      <c r="B22" s="4" t="s">
        <v>831</v>
      </c>
      <c r="C22" s="1" t="s">
        <v>832</v>
      </c>
      <c r="E22" s="1" t="s">
        <v>568</v>
      </c>
      <c r="G22" s="1" t="s">
        <v>64</v>
      </c>
      <c r="H22" s="1" t="s">
        <v>833</v>
      </c>
      <c r="I22" s="1" t="s">
        <v>834</v>
      </c>
      <c r="K22" s="1">
        <v>6</v>
      </c>
      <c r="L22" s="1" t="s">
        <v>570</v>
      </c>
      <c r="M22" s="1" t="s">
        <v>571</v>
      </c>
      <c r="N22" s="1" t="s">
        <v>572</v>
      </c>
      <c r="O22" s="1" t="s">
        <v>573</v>
      </c>
      <c r="P22" s="1" t="s">
        <v>574</v>
      </c>
      <c r="Q22" s="1" t="s">
        <v>835</v>
      </c>
      <c r="R22" s="1" t="s">
        <v>836</v>
      </c>
      <c r="S22" s="1">
        <v>4911</v>
      </c>
      <c r="T22" s="1">
        <v>221112</v>
      </c>
      <c r="U22" s="1" t="s">
        <v>837</v>
      </c>
      <c r="V22" s="1" t="s">
        <v>838</v>
      </c>
      <c r="W22" s="1" t="s">
        <v>839</v>
      </c>
      <c r="X22" s="2">
        <v>42891</v>
      </c>
      <c r="Y22" s="2">
        <v>42898</v>
      </c>
      <c r="Z22" s="1" t="s">
        <v>74</v>
      </c>
      <c r="AB22" s="1" t="s">
        <v>840</v>
      </c>
      <c r="AD22" s="5" t="s">
        <v>729</v>
      </c>
      <c r="AE22" s="1">
        <v>15.11</v>
      </c>
      <c r="AF22" s="1" t="s">
        <v>150</v>
      </c>
      <c r="AG22" s="1">
        <v>227.5</v>
      </c>
      <c r="AH22" s="1" t="s">
        <v>77</v>
      </c>
      <c r="AI22" s="1" t="s">
        <v>841</v>
      </c>
      <c r="AJ22" s="1" t="s">
        <v>78</v>
      </c>
      <c r="AK22" s="1" t="s">
        <v>79</v>
      </c>
      <c r="AL22" s="1" t="s">
        <v>80</v>
      </c>
      <c r="AM22" s="1">
        <v>10102</v>
      </c>
      <c r="AN22" s="1" t="s">
        <v>122</v>
      </c>
      <c r="AO22" s="1" t="s">
        <v>842</v>
      </c>
      <c r="AP22" s="6">
        <v>9</v>
      </c>
      <c r="AQ22" s="1" t="s">
        <v>81</v>
      </c>
      <c r="AR22" s="1" t="s">
        <v>843</v>
      </c>
      <c r="AS22" s="1" t="s">
        <v>83</v>
      </c>
      <c r="AT22" s="1" t="s">
        <v>166</v>
      </c>
      <c r="AU22" s="1" t="s">
        <v>86</v>
      </c>
      <c r="AV22" s="1">
        <v>0</v>
      </c>
      <c r="AW22" s="1" t="s">
        <v>85</v>
      </c>
      <c r="AX22" s="1">
        <v>0</v>
      </c>
      <c r="BA22" s="1">
        <v>0</v>
      </c>
      <c r="BD22" s="1">
        <v>0</v>
      </c>
      <c r="BE22" s="1">
        <v>0</v>
      </c>
      <c r="BF22" s="1" t="s">
        <v>86</v>
      </c>
      <c r="BH22" s="1" t="s">
        <v>844</v>
      </c>
    </row>
    <row r="23" spans="1:60" x14ac:dyDescent="0.25">
      <c r="A23" s="1" t="s">
        <v>235</v>
      </c>
      <c r="B23" s="4" t="s">
        <v>236</v>
      </c>
      <c r="C23" s="1" t="s">
        <v>237</v>
      </c>
      <c r="D23" s="1" t="s">
        <v>238</v>
      </c>
      <c r="E23" s="1" t="s">
        <v>239</v>
      </c>
      <c r="F23" s="1">
        <v>30565</v>
      </c>
      <c r="G23" s="1" t="s">
        <v>64</v>
      </c>
      <c r="H23" s="1" t="s">
        <v>240</v>
      </c>
      <c r="I23" s="1" t="s">
        <v>241</v>
      </c>
      <c r="J23" s="1" t="s">
        <v>242</v>
      </c>
      <c r="K23" s="1">
        <v>4</v>
      </c>
      <c r="L23" s="1" t="s">
        <v>243</v>
      </c>
      <c r="M23" s="1" t="s">
        <v>244</v>
      </c>
      <c r="N23" s="1" t="s">
        <v>245</v>
      </c>
      <c r="O23" s="1" t="s">
        <v>246</v>
      </c>
      <c r="P23" s="1" t="s">
        <v>247</v>
      </c>
      <c r="R23" s="1" t="s">
        <v>248</v>
      </c>
      <c r="S23" s="1">
        <v>4911</v>
      </c>
      <c r="T23" s="1">
        <v>221112</v>
      </c>
      <c r="U23" s="1" t="s">
        <v>90</v>
      </c>
      <c r="V23" s="1" t="s">
        <v>249</v>
      </c>
      <c r="W23" s="1" t="s">
        <v>250</v>
      </c>
      <c r="X23" s="2">
        <v>40430</v>
      </c>
      <c r="Y23" s="2">
        <v>40431</v>
      </c>
      <c r="Z23" s="1" t="s">
        <v>130</v>
      </c>
      <c r="AB23" s="1" t="s">
        <v>251</v>
      </c>
      <c r="AD23" s="5" t="s">
        <v>252</v>
      </c>
      <c r="AE23" s="1">
        <v>15.11</v>
      </c>
      <c r="AF23" s="1" t="s">
        <v>253</v>
      </c>
      <c r="AG23" s="1">
        <v>1530</v>
      </c>
      <c r="AH23" s="1" t="s">
        <v>77</v>
      </c>
      <c r="AI23" s="1" t="s">
        <v>254</v>
      </c>
      <c r="AJ23" s="1" t="s">
        <v>78</v>
      </c>
      <c r="AK23" s="1" t="s">
        <v>79</v>
      </c>
      <c r="AL23" s="1" t="s">
        <v>80</v>
      </c>
      <c r="AM23" s="1">
        <v>10102</v>
      </c>
      <c r="AN23" s="1" t="s">
        <v>74</v>
      </c>
      <c r="AO23" s="1" t="s">
        <v>256</v>
      </c>
      <c r="AP23" s="6">
        <v>9</v>
      </c>
      <c r="AQ23" s="1" t="s">
        <v>255</v>
      </c>
      <c r="AR23" s="1" t="s">
        <v>257</v>
      </c>
      <c r="AS23" s="1" t="s">
        <v>83</v>
      </c>
      <c r="AT23" s="1" t="s">
        <v>158</v>
      </c>
      <c r="AU23" s="1" t="s">
        <v>85</v>
      </c>
      <c r="AV23" s="1">
        <v>0</v>
      </c>
      <c r="AW23" s="1" t="s">
        <v>85</v>
      </c>
      <c r="AX23" s="1">
        <v>42</v>
      </c>
      <c r="AY23" s="1" t="s">
        <v>255</v>
      </c>
      <c r="AZ23" s="1" t="s">
        <v>258</v>
      </c>
      <c r="BA23" s="1">
        <v>0</v>
      </c>
      <c r="BD23" s="1">
        <v>0</v>
      </c>
      <c r="BE23" s="1">
        <v>0</v>
      </c>
      <c r="BF23" s="1" t="s">
        <v>86</v>
      </c>
    </row>
    <row r="24" spans="1:60" x14ac:dyDescent="0.25">
      <c r="A24" s="1" t="s">
        <v>310</v>
      </c>
      <c r="B24" s="4" t="s">
        <v>311</v>
      </c>
      <c r="C24" s="1" t="s">
        <v>312</v>
      </c>
      <c r="D24" s="1" t="s">
        <v>313</v>
      </c>
      <c r="E24" s="1" t="s">
        <v>314</v>
      </c>
      <c r="F24" s="1">
        <v>66801</v>
      </c>
      <c r="G24" s="1" t="s">
        <v>64</v>
      </c>
      <c r="H24" s="1" t="s">
        <v>315</v>
      </c>
      <c r="I24" s="1" t="s">
        <v>316</v>
      </c>
      <c r="K24" s="1">
        <v>7</v>
      </c>
      <c r="L24" s="1" t="s">
        <v>317</v>
      </c>
      <c r="M24" s="1" t="s">
        <v>318</v>
      </c>
      <c r="N24" s="1" t="s">
        <v>319</v>
      </c>
      <c r="O24" s="1" t="s">
        <v>320</v>
      </c>
      <c r="P24" s="1" t="s">
        <v>321</v>
      </c>
      <c r="Q24" s="1" t="s">
        <v>322</v>
      </c>
      <c r="R24" s="1" t="s">
        <v>323</v>
      </c>
      <c r="S24" s="1">
        <v>4911</v>
      </c>
      <c r="T24" s="1">
        <v>221112</v>
      </c>
      <c r="U24" s="1" t="s">
        <v>129</v>
      </c>
      <c r="V24" s="1" t="s">
        <v>324</v>
      </c>
      <c r="W24" s="1" t="s">
        <v>325</v>
      </c>
      <c r="X24" s="2">
        <v>42970</v>
      </c>
      <c r="Y24" s="2">
        <v>42972</v>
      </c>
      <c r="Z24" s="1" t="s">
        <v>130</v>
      </c>
      <c r="AB24" s="1" t="s">
        <v>326</v>
      </c>
      <c r="AC24" s="1" t="s">
        <v>327</v>
      </c>
      <c r="AD24" s="5" t="s">
        <v>338</v>
      </c>
      <c r="AE24" s="1">
        <v>15.11</v>
      </c>
      <c r="AF24" s="1" t="s">
        <v>329</v>
      </c>
      <c r="AG24" s="1">
        <v>1780</v>
      </c>
      <c r="AH24" s="1" t="s">
        <v>339</v>
      </c>
      <c r="AJ24" s="1" t="s">
        <v>78</v>
      </c>
      <c r="AK24" s="1" t="s">
        <v>79</v>
      </c>
      <c r="AL24" s="1" t="s">
        <v>80</v>
      </c>
      <c r="AM24" s="1">
        <v>10102</v>
      </c>
      <c r="AN24" s="1" t="s">
        <v>127</v>
      </c>
      <c r="AO24" s="1" t="s">
        <v>336</v>
      </c>
      <c r="AP24" s="6">
        <v>9</v>
      </c>
      <c r="AQ24" s="1" t="s">
        <v>332</v>
      </c>
      <c r="AR24" s="1" t="s">
        <v>337</v>
      </c>
      <c r="AS24" s="1" t="s">
        <v>83</v>
      </c>
      <c r="AU24" s="1" t="s">
        <v>85</v>
      </c>
      <c r="AV24" s="1">
        <v>0</v>
      </c>
      <c r="AW24" s="1" t="s">
        <v>85</v>
      </c>
      <c r="AX24" s="1">
        <v>0</v>
      </c>
      <c r="BA24" s="1">
        <v>0</v>
      </c>
      <c r="BD24" s="1">
        <v>0</v>
      </c>
      <c r="BE24" s="1">
        <v>0</v>
      </c>
      <c r="BF24" s="1" t="s">
        <v>86</v>
      </c>
    </row>
    <row r="25" spans="1:60" x14ac:dyDescent="0.25">
      <c r="A25" s="1" t="s">
        <v>383</v>
      </c>
      <c r="B25" s="4" t="s">
        <v>384</v>
      </c>
      <c r="C25" s="1" t="s">
        <v>385</v>
      </c>
      <c r="D25" s="1" t="s">
        <v>369</v>
      </c>
      <c r="E25" s="1" t="s">
        <v>342</v>
      </c>
      <c r="F25" s="1">
        <v>70669</v>
      </c>
      <c r="G25" s="1" t="s">
        <v>64</v>
      </c>
      <c r="H25" s="1" t="s">
        <v>386</v>
      </c>
      <c r="I25" s="1" t="s">
        <v>387</v>
      </c>
      <c r="J25" s="1" t="s">
        <v>388</v>
      </c>
      <c r="K25" s="1">
        <v>6</v>
      </c>
      <c r="L25" s="1" t="s">
        <v>343</v>
      </c>
      <c r="M25" s="1" t="s">
        <v>344</v>
      </c>
      <c r="N25" s="1" t="s">
        <v>345</v>
      </c>
      <c r="O25" s="1" t="s">
        <v>346</v>
      </c>
      <c r="P25" s="1" t="s">
        <v>347</v>
      </c>
      <c r="Q25" s="1" t="s">
        <v>389</v>
      </c>
      <c r="R25" s="1" t="s">
        <v>390</v>
      </c>
      <c r="S25" s="1">
        <v>4922</v>
      </c>
      <c r="T25" s="1">
        <v>221210</v>
      </c>
      <c r="U25" s="3">
        <v>110069000000</v>
      </c>
      <c r="V25" s="1" t="s">
        <v>391</v>
      </c>
      <c r="W25" s="1" t="s">
        <v>392</v>
      </c>
      <c r="X25" s="2">
        <v>42802</v>
      </c>
      <c r="Y25" s="2">
        <v>42853</v>
      </c>
      <c r="Z25" s="1" t="s">
        <v>74</v>
      </c>
      <c r="AB25" s="1" t="s">
        <v>393</v>
      </c>
      <c r="AD25" s="5" t="s">
        <v>394</v>
      </c>
      <c r="AE25" s="1">
        <v>15.11</v>
      </c>
      <c r="AF25" s="1" t="s">
        <v>150</v>
      </c>
      <c r="AG25" s="1">
        <v>333</v>
      </c>
      <c r="AH25" s="1" t="s">
        <v>395</v>
      </c>
      <c r="AJ25" s="1" t="s">
        <v>78</v>
      </c>
      <c r="AK25" s="1" t="s">
        <v>79</v>
      </c>
      <c r="AL25" s="1" t="s">
        <v>80</v>
      </c>
      <c r="AM25" s="1">
        <v>10102</v>
      </c>
      <c r="AN25" s="1" t="s">
        <v>127</v>
      </c>
      <c r="AO25" s="1" t="s">
        <v>396</v>
      </c>
      <c r="AP25" s="6">
        <v>25</v>
      </c>
      <c r="AQ25" s="1" t="s">
        <v>123</v>
      </c>
      <c r="AR25" s="1" t="s">
        <v>397</v>
      </c>
      <c r="AS25" s="1" t="s">
        <v>83</v>
      </c>
      <c r="AT25" s="1" t="s">
        <v>166</v>
      </c>
      <c r="AU25" s="1" t="s">
        <v>85</v>
      </c>
      <c r="AV25" s="1">
        <v>0</v>
      </c>
      <c r="AW25" s="1" t="s">
        <v>85</v>
      </c>
      <c r="AX25" s="1">
        <v>0</v>
      </c>
      <c r="BA25" s="1">
        <v>0</v>
      </c>
      <c r="BD25" s="1">
        <v>0</v>
      </c>
      <c r="BE25" s="1">
        <v>0</v>
      </c>
      <c r="BF25" s="1" t="s">
        <v>86</v>
      </c>
    </row>
    <row r="26" spans="1:60" x14ac:dyDescent="0.25">
      <c r="A26" s="1" t="s">
        <v>733</v>
      </c>
      <c r="B26" s="4" t="s">
        <v>734</v>
      </c>
      <c r="C26" s="1" t="s">
        <v>735</v>
      </c>
      <c r="D26" s="1" t="s">
        <v>736</v>
      </c>
      <c r="E26" s="1" t="s">
        <v>568</v>
      </c>
      <c r="G26" s="1" t="s">
        <v>64</v>
      </c>
      <c r="H26" s="1" t="s">
        <v>737</v>
      </c>
      <c r="I26" s="1" t="s">
        <v>738</v>
      </c>
      <c r="K26" s="1">
        <v>6</v>
      </c>
      <c r="L26" s="1" t="s">
        <v>570</v>
      </c>
      <c r="M26" s="1" t="s">
        <v>571</v>
      </c>
      <c r="N26" s="1" t="s">
        <v>572</v>
      </c>
      <c r="O26" s="1" t="s">
        <v>573</v>
      </c>
      <c r="P26" s="1" t="s">
        <v>574</v>
      </c>
      <c r="Q26" s="1" t="s">
        <v>739</v>
      </c>
      <c r="R26" s="1" t="s">
        <v>740</v>
      </c>
      <c r="S26" s="1">
        <v>4911</v>
      </c>
      <c r="T26" s="1">
        <v>221112</v>
      </c>
      <c r="U26" s="3">
        <v>110044000000</v>
      </c>
      <c r="V26" s="1" t="s">
        <v>741</v>
      </c>
      <c r="W26" s="1" t="s">
        <v>742</v>
      </c>
      <c r="X26" s="2">
        <v>42263</v>
      </c>
      <c r="Y26" s="2">
        <v>42557</v>
      </c>
      <c r="Z26" s="1" t="s">
        <v>122</v>
      </c>
      <c r="AB26" s="1" t="s">
        <v>743</v>
      </c>
      <c r="AD26" s="5" t="s">
        <v>744</v>
      </c>
      <c r="AE26" s="1">
        <v>15.11</v>
      </c>
      <c r="AF26" s="1" t="s">
        <v>150</v>
      </c>
      <c r="AG26" s="1">
        <v>232</v>
      </c>
      <c r="AH26" s="1" t="s">
        <v>77</v>
      </c>
      <c r="AI26" s="1" t="s">
        <v>745</v>
      </c>
      <c r="AJ26" s="1" t="s">
        <v>78</v>
      </c>
      <c r="AK26" s="1" t="s">
        <v>79</v>
      </c>
      <c r="AL26" s="1" t="s">
        <v>80</v>
      </c>
      <c r="AM26" s="1">
        <v>10102</v>
      </c>
      <c r="AN26" s="1" t="s">
        <v>122</v>
      </c>
      <c r="AO26" s="1" t="s">
        <v>746</v>
      </c>
      <c r="AP26" s="6">
        <v>9</v>
      </c>
      <c r="AQ26" s="1" t="s">
        <v>181</v>
      </c>
      <c r="AS26" s="1" t="s">
        <v>83</v>
      </c>
      <c r="AT26" s="1" t="s">
        <v>166</v>
      </c>
      <c r="AU26" s="1" t="s">
        <v>86</v>
      </c>
      <c r="AV26" s="1">
        <v>0</v>
      </c>
      <c r="AW26" s="1" t="s">
        <v>85</v>
      </c>
      <c r="AX26" s="1">
        <v>0</v>
      </c>
      <c r="BA26" s="1">
        <v>0</v>
      </c>
      <c r="BD26" s="1">
        <v>0</v>
      </c>
      <c r="BE26" s="1">
        <v>0</v>
      </c>
      <c r="BF26" s="1" t="s">
        <v>86</v>
      </c>
      <c r="BH26" s="1" t="s">
        <v>747</v>
      </c>
    </row>
    <row r="27" spans="1:60" x14ac:dyDescent="0.25">
      <c r="A27" s="1" t="s">
        <v>700</v>
      </c>
      <c r="B27" s="4" t="s">
        <v>673</v>
      </c>
      <c r="C27" s="1" t="s">
        <v>674</v>
      </c>
      <c r="D27" s="1" t="s">
        <v>675</v>
      </c>
      <c r="E27" s="1" t="s">
        <v>568</v>
      </c>
      <c r="G27" s="1" t="s">
        <v>64</v>
      </c>
      <c r="H27" s="1" t="s">
        <v>676</v>
      </c>
      <c r="I27" s="1" t="s">
        <v>701</v>
      </c>
      <c r="K27" s="1">
        <v>6</v>
      </c>
      <c r="L27" s="1" t="s">
        <v>570</v>
      </c>
      <c r="M27" s="1" t="s">
        <v>571</v>
      </c>
      <c r="N27" s="1" t="s">
        <v>572</v>
      </c>
      <c r="O27" s="1" t="s">
        <v>573</v>
      </c>
      <c r="P27" s="1" t="s">
        <v>574</v>
      </c>
      <c r="Q27" s="1" t="s">
        <v>702</v>
      </c>
      <c r="R27" s="1" t="s">
        <v>703</v>
      </c>
      <c r="S27" s="1">
        <v>4911</v>
      </c>
      <c r="T27" s="1">
        <v>221112</v>
      </c>
      <c r="U27" s="3">
        <v>110013000000</v>
      </c>
      <c r="V27" s="1" t="s">
        <v>681</v>
      </c>
      <c r="W27" s="1" t="s">
        <v>680</v>
      </c>
      <c r="X27" s="2">
        <v>42083</v>
      </c>
      <c r="Y27" s="2">
        <v>42499</v>
      </c>
      <c r="Z27" s="1" t="s">
        <v>74</v>
      </c>
      <c r="AB27" s="1" t="s">
        <v>704</v>
      </c>
      <c r="AD27" s="5" t="s">
        <v>631</v>
      </c>
      <c r="AE27" s="1">
        <v>15.11</v>
      </c>
      <c r="AF27" s="1" t="s">
        <v>150</v>
      </c>
      <c r="AG27" s="1">
        <v>180</v>
      </c>
      <c r="AH27" s="1" t="s">
        <v>77</v>
      </c>
      <c r="AJ27" s="1" t="s">
        <v>78</v>
      </c>
      <c r="AK27" s="1" t="s">
        <v>79</v>
      </c>
      <c r="AL27" s="1" t="s">
        <v>80</v>
      </c>
      <c r="AM27" s="1">
        <v>10102</v>
      </c>
      <c r="AN27" s="1" t="s">
        <v>122</v>
      </c>
      <c r="AO27" s="1" t="s">
        <v>705</v>
      </c>
      <c r="AP27" s="6">
        <v>9</v>
      </c>
      <c r="AQ27" s="1" t="s">
        <v>123</v>
      </c>
      <c r="AR27" s="1" t="s">
        <v>706</v>
      </c>
      <c r="AS27" s="1" t="s">
        <v>83</v>
      </c>
      <c r="AU27" s="1" t="s">
        <v>86</v>
      </c>
      <c r="AV27" s="1">
        <v>0</v>
      </c>
      <c r="AW27" s="1" t="s">
        <v>85</v>
      </c>
      <c r="AX27" s="1">
        <v>0</v>
      </c>
      <c r="BA27" s="1">
        <v>0</v>
      </c>
      <c r="BD27" s="1">
        <v>0</v>
      </c>
      <c r="BE27" s="1">
        <v>0</v>
      </c>
      <c r="BF27" s="1" t="s">
        <v>86</v>
      </c>
    </row>
    <row r="28" spans="1:60" x14ac:dyDescent="0.25">
      <c r="A28" s="1" t="s">
        <v>366</v>
      </c>
      <c r="B28" s="4" t="s">
        <v>367</v>
      </c>
      <c r="C28" s="1" t="s">
        <v>368</v>
      </c>
      <c r="D28" s="1" t="s">
        <v>369</v>
      </c>
      <c r="E28" s="1" t="s">
        <v>342</v>
      </c>
      <c r="F28" s="1">
        <v>70665</v>
      </c>
      <c r="G28" s="1" t="s">
        <v>64</v>
      </c>
      <c r="H28" s="1" t="s">
        <v>370</v>
      </c>
      <c r="I28" s="1" t="s">
        <v>371</v>
      </c>
      <c r="J28" s="1" t="s">
        <v>372</v>
      </c>
      <c r="K28" s="1">
        <v>6</v>
      </c>
      <c r="L28" s="1" t="s">
        <v>343</v>
      </c>
      <c r="M28" s="1" t="s">
        <v>344</v>
      </c>
      <c r="N28" s="1" t="s">
        <v>345</v>
      </c>
      <c r="O28" s="1" t="s">
        <v>346</v>
      </c>
      <c r="P28" s="1" t="s">
        <v>347</v>
      </c>
      <c r="Q28" s="1" t="s">
        <v>373</v>
      </c>
      <c r="R28" s="1" t="s">
        <v>374</v>
      </c>
      <c r="S28" s="1">
        <v>4911</v>
      </c>
      <c r="T28" s="1">
        <v>221112</v>
      </c>
      <c r="U28" s="3">
        <v>110007000000</v>
      </c>
      <c r="V28" s="1" t="s">
        <v>375</v>
      </c>
      <c r="W28" s="1" t="s">
        <v>376</v>
      </c>
      <c r="X28" s="2">
        <v>40940</v>
      </c>
      <c r="Y28" s="2">
        <v>41002</v>
      </c>
      <c r="Z28" s="1" t="s">
        <v>130</v>
      </c>
      <c r="AB28" s="1" t="s">
        <v>377</v>
      </c>
      <c r="AC28" s="1" t="s">
        <v>378</v>
      </c>
      <c r="AD28" s="5" t="s">
        <v>379</v>
      </c>
      <c r="AE28" s="1">
        <v>15.11</v>
      </c>
      <c r="AF28" s="1" t="s">
        <v>119</v>
      </c>
      <c r="AG28" s="1">
        <v>1900</v>
      </c>
      <c r="AH28" s="1" t="s">
        <v>380</v>
      </c>
      <c r="AJ28" s="1" t="s">
        <v>78</v>
      </c>
      <c r="AK28" s="1" t="s">
        <v>180</v>
      </c>
      <c r="AL28" s="1" t="s">
        <v>80</v>
      </c>
      <c r="AM28" s="1">
        <v>10102</v>
      </c>
      <c r="AN28" s="1" t="s">
        <v>127</v>
      </c>
      <c r="AO28" s="1" t="s">
        <v>290</v>
      </c>
      <c r="AP28" s="6">
        <v>17.5</v>
      </c>
      <c r="AQ28" s="1" t="s">
        <v>931</v>
      </c>
      <c r="AR28" s="1" t="s">
        <v>932</v>
      </c>
      <c r="AS28" s="1" t="s">
        <v>83</v>
      </c>
      <c r="AT28" s="1" t="s">
        <v>158</v>
      </c>
      <c r="AU28" s="1" t="s">
        <v>85</v>
      </c>
      <c r="AV28" s="1">
        <v>0</v>
      </c>
      <c r="AW28" s="1" t="s">
        <v>85</v>
      </c>
      <c r="AX28" s="1">
        <v>798</v>
      </c>
      <c r="AY28" s="1" t="s">
        <v>125</v>
      </c>
      <c r="AZ28" s="1" t="s">
        <v>381</v>
      </c>
      <c r="BA28" s="1">
        <v>17.5</v>
      </c>
      <c r="BB28" s="1" t="s">
        <v>181</v>
      </c>
      <c r="BD28" s="1">
        <v>0</v>
      </c>
      <c r="BE28" s="1">
        <v>0</v>
      </c>
      <c r="BF28" s="1" t="s">
        <v>86</v>
      </c>
      <c r="BH28" s="1" t="s">
        <v>382</v>
      </c>
    </row>
    <row r="29" spans="1:60" x14ac:dyDescent="0.25">
      <c r="A29" s="1" t="s">
        <v>718</v>
      </c>
      <c r="B29" s="4" t="s">
        <v>719</v>
      </c>
      <c r="C29" s="1" t="s">
        <v>720</v>
      </c>
      <c r="D29" s="1" t="s">
        <v>721</v>
      </c>
      <c r="E29" s="1" t="s">
        <v>568</v>
      </c>
      <c r="F29" s="1">
        <v>78155</v>
      </c>
      <c r="G29" s="1" t="s">
        <v>64</v>
      </c>
      <c r="H29" s="1" t="s">
        <v>722</v>
      </c>
      <c r="I29" s="1" t="s">
        <v>723</v>
      </c>
      <c r="K29" s="1">
        <v>6</v>
      </c>
      <c r="L29" s="1" t="s">
        <v>570</v>
      </c>
      <c r="M29" s="1" t="s">
        <v>571</v>
      </c>
      <c r="N29" s="1" t="s">
        <v>572</v>
      </c>
      <c r="O29" s="1" t="s">
        <v>573</v>
      </c>
      <c r="P29" s="1" t="s">
        <v>574</v>
      </c>
      <c r="Q29" s="1" t="s">
        <v>724</v>
      </c>
      <c r="R29" s="1" t="s">
        <v>725</v>
      </c>
      <c r="S29" s="1">
        <v>4911</v>
      </c>
      <c r="T29" s="1">
        <v>221112</v>
      </c>
      <c r="U29" s="1" t="s">
        <v>129</v>
      </c>
      <c r="V29" s="1" t="s">
        <v>726</v>
      </c>
      <c r="W29" s="1" t="s">
        <v>727</v>
      </c>
      <c r="X29" s="2">
        <v>42132</v>
      </c>
      <c r="Y29" s="2">
        <v>43208</v>
      </c>
      <c r="Z29" s="1" t="s">
        <v>74</v>
      </c>
      <c r="AB29" s="1" t="s">
        <v>728</v>
      </c>
      <c r="AD29" s="5" t="s">
        <v>729</v>
      </c>
      <c r="AE29" s="1">
        <v>15.11</v>
      </c>
      <c r="AF29" s="1" t="s">
        <v>150</v>
      </c>
      <c r="AG29" s="1">
        <v>183</v>
      </c>
      <c r="AH29" s="1" t="s">
        <v>77</v>
      </c>
      <c r="AI29" s="1" t="s">
        <v>730</v>
      </c>
      <c r="AJ29" s="1" t="s">
        <v>78</v>
      </c>
      <c r="AK29" s="1" t="s">
        <v>79</v>
      </c>
      <c r="AL29" s="1" t="s">
        <v>80</v>
      </c>
      <c r="AM29" s="1">
        <v>10102</v>
      </c>
      <c r="AN29" s="1" t="s">
        <v>127</v>
      </c>
      <c r="AO29" s="1" t="s">
        <v>731</v>
      </c>
      <c r="AP29" s="6">
        <v>9</v>
      </c>
      <c r="AQ29" s="1" t="s">
        <v>181</v>
      </c>
      <c r="AR29" s="1" t="s">
        <v>289</v>
      </c>
      <c r="AS29" s="1" t="s">
        <v>83</v>
      </c>
      <c r="AT29" s="1" t="s">
        <v>166</v>
      </c>
      <c r="AU29" s="1" t="s">
        <v>86</v>
      </c>
      <c r="AV29" s="1">
        <v>0</v>
      </c>
      <c r="AW29" s="1" t="s">
        <v>85</v>
      </c>
      <c r="AX29" s="1">
        <v>0</v>
      </c>
      <c r="BA29" s="1">
        <v>0</v>
      </c>
      <c r="BD29" s="1">
        <v>0</v>
      </c>
      <c r="BE29" s="1">
        <v>0</v>
      </c>
      <c r="BF29" s="1" t="s">
        <v>86</v>
      </c>
      <c r="BH29" s="1" t="s">
        <v>732</v>
      </c>
    </row>
    <row r="30" spans="1:60" x14ac:dyDescent="0.25">
      <c r="A30" s="1" t="s">
        <v>564</v>
      </c>
      <c r="B30" s="4" t="s">
        <v>565</v>
      </c>
      <c r="C30" s="1" t="s">
        <v>566</v>
      </c>
      <c r="D30" s="1" t="s">
        <v>567</v>
      </c>
      <c r="E30" s="1" t="s">
        <v>568</v>
      </c>
      <c r="F30" s="1">
        <v>76644</v>
      </c>
      <c r="G30" s="1" t="s">
        <v>64</v>
      </c>
      <c r="H30" s="1" t="s">
        <v>569</v>
      </c>
      <c r="I30" s="1">
        <v>6365322200</v>
      </c>
      <c r="K30" s="1">
        <v>6</v>
      </c>
      <c r="L30" s="1" t="s">
        <v>570</v>
      </c>
      <c r="M30" s="1" t="s">
        <v>571</v>
      </c>
      <c r="N30" s="1" t="s">
        <v>572</v>
      </c>
      <c r="O30" s="1" t="s">
        <v>573</v>
      </c>
      <c r="P30" s="1" t="s">
        <v>574</v>
      </c>
      <c r="Q30" s="1" t="s">
        <v>575</v>
      </c>
      <c r="R30" s="1">
        <v>40620</v>
      </c>
      <c r="S30" s="1">
        <v>4911</v>
      </c>
      <c r="T30" s="1">
        <v>221112</v>
      </c>
      <c r="U30" s="1">
        <v>4803500002</v>
      </c>
      <c r="V30" s="1" t="s">
        <v>576</v>
      </c>
      <c r="W30" s="1" t="s">
        <v>577</v>
      </c>
      <c r="X30" s="2">
        <v>40123</v>
      </c>
      <c r="Y30" s="2">
        <v>40123</v>
      </c>
      <c r="Z30" s="1" t="s">
        <v>74</v>
      </c>
      <c r="AB30" s="1" t="s">
        <v>578</v>
      </c>
      <c r="AC30" s="1" t="s">
        <v>579</v>
      </c>
      <c r="AD30" s="5" t="s">
        <v>580</v>
      </c>
      <c r="AE30" s="1">
        <v>15.11</v>
      </c>
      <c r="AF30" s="1" t="s">
        <v>119</v>
      </c>
      <c r="AG30" s="1">
        <v>170</v>
      </c>
      <c r="AH30" s="1" t="s">
        <v>77</v>
      </c>
      <c r="AI30" s="1" t="s">
        <v>578</v>
      </c>
      <c r="AJ30" s="1" t="s">
        <v>78</v>
      </c>
      <c r="AK30" s="1" t="s">
        <v>79</v>
      </c>
      <c r="AL30" s="1" t="s">
        <v>80</v>
      </c>
      <c r="AM30" s="1">
        <v>10102</v>
      </c>
      <c r="AN30" s="1" t="s">
        <v>127</v>
      </c>
      <c r="AO30" s="1" t="s">
        <v>935</v>
      </c>
      <c r="AP30" s="6">
        <v>9</v>
      </c>
      <c r="AQ30" s="1" t="s">
        <v>123</v>
      </c>
      <c r="AR30" s="1" t="s">
        <v>581</v>
      </c>
      <c r="AS30" s="1" t="s">
        <v>83</v>
      </c>
      <c r="AV30" s="1">
        <v>0</v>
      </c>
      <c r="AW30" s="1" t="s">
        <v>86</v>
      </c>
      <c r="AX30" s="1">
        <v>0</v>
      </c>
      <c r="BA30" s="1">
        <v>0</v>
      </c>
      <c r="BD30" s="1">
        <v>0</v>
      </c>
      <c r="BE30" s="1">
        <v>0</v>
      </c>
      <c r="BF30" s="1" t="s">
        <v>86</v>
      </c>
    </row>
    <row r="31" spans="1:60" x14ac:dyDescent="0.25">
      <c r="A31" s="1" t="s">
        <v>845</v>
      </c>
      <c r="B31" s="4" t="s">
        <v>846</v>
      </c>
      <c r="C31" s="1" t="s">
        <v>599</v>
      </c>
      <c r="D31" s="1" t="s">
        <v>847</v>
      </c>
      <c r="E31" s="1" t="s">
        <v>568</v>
      </c>
      <c r="G31" s="1" t="s">
        <v>64</v>
      </c>
      <c r="H31" s="1" t="s">
        <v>601</v>
      </c>
      <c r="I31" s="1" t="s">
        <v>602</v>
      </c>
      <c r="K31" s="1">
        <v>6</v>
      </c>
      <c r="L31" s="1" t="s">
        <v>570</v>
      </c>
      <c r="M31" s="1" t="s">
        <v>571</v>
      </c>
      <c r="N31" s="1" t="s">
        <v>572</v>
      </c>
      <c r="O31" s="1" t="s">
        <v>573</v>
      </c>
      <c r="P31" s="1" t="s">
        <v>574</v>
      </c>
      <c r="Q31" s="1" t="s">
        <v>848</v>
      </c>
      <c r="R31" s="1" t="s">
        <v>849</v>
      </c>
      <c r="S31" s="1">
        <v>4911</v>
      </c>
      <c r="T31" s="1">
        <v>221112</v>
      </c>
      <c r="U31" s="3">
        <v>110042000000</v>
      </c>
      <c r="V31" s="1" t="s">
        <v>850</v>
      </c>
      <c r="W31" s="1" t="s">
        <v>851</v>
      </c>
      <c r="X31" s="2">
        <v>42940</v>
      </c>
      <c r="Y31" s="2">
        <v>43208</v>
      </c>
      <c r="Z31" s="1" t="s">
        <v>130</v>
      </c>
      <c r="AB31" s="1" t="s">
        <v>852</v>
      </c>
      <c r="AD31" s="5" t="s">
        <v>729</v>
      </c>
      <c r="AE31" s="1">
        <v>15.11</v>
      </c>
      <c r="AF31" s="1" t="s">
        <v>119</v>
      </c>
      <c r="AG31" s="1">
        <v>162.80000000000001</v>
      </c>
      <c r="AH31" s="1" t="s">
        <v>77</v>
      </c>
      <c r="AI31" s="1" t="s">
        <v>853</v>
      </c>
      <c r="AJ31" s="1" t="s">
        <v>78</v>
      </c>
      <c r="AK31" s="1" t="s">
        <v>79</v>
      </c>
      <c r="AL31" s="1" t="s">
        <v>80</v>
      </c>
      <c r="AM31" s="1">
        <v>10102</v>
      </c>
      <c r="AN31" s="1" t="s">
        <v>127</v>
      </c>
      <c r="AO31" s="1" t="s">
        <v>856</v>
      </c>
      <c r="AP31" s="6">
        <v>9</v>
      </c>
      <c r="AQ31" s="1" t="s">
        <v>123</v>
      </c>
      <c r="AS31" s="1" t="s">
        <v>83</v>
      </c>
      <c r="AT31" s="1" t="s">
        <v>855</v>
      </c>
      <c r="AU31" s="1" t="s">
        <v>86</v>
      </c>
      <c r="AV31" s="1">
        <v>0</v>
      </c>
      <c r="AW31" s="1" t="s">
        <v>85</v>
      </c>
      <c r="AX31" s="1">
        <v>0</v>
      </c>
      <c r="BA31" s="1">
        <v>0</v>
      </c>
      <c r="BD31" s="1">
        <v>0</v>
      </c>
      <c r="BE31" s="1">
        <v>0</v>
      </c>
      <c r="BF31" s="1" t="s">
        <v>86</v>
      </c>
      <c r="BH31" s="1" t="s">
        <v>854</v>
      </c>
    </row>
    <row r="32" spans="1:60" x14ac:dyDescent="0.25">
      <c r="A32" s="1" t="s">
        <v>786</v>
      </c>
      <c r="B32" s="4" t="s">
        <v>787</v>
      </c>
      <c r="C32" s="1" t="s">
        <v>788</v>
      </c>
      <c r="D32" s="1" t="s">
        <v>789</v>
      </c>
      <c r="E32" s="1" t="s">
        <v>568</v>
      </c>
      <c r="G32" s="1" t="s">
        <v>64</v>
      </c>
      <c r="H32" s="1" t="s">
        <v>790</v>
      </c>
      <c r="I32" s="1" t="s">
        <v>791</v>
      </c>
      <c r="K32" s="1">
        <v>6</v>
      </c>
      <c r="L32" s="1" t="s">
        <v>570</v>
      </c>
      <c r="M32" s="1" t="s">
        <v>571</v>
      </c>
      <c r="N32" s="1" t="s">
        <v>572</v>
      </c>
      <c r="O32" s="1" t="s">
        <v>573</v>
      </c>
      <c r="P32" s="1" t="s">
        <v>574</v>
      </c>
      <c r="Q32" s="1" t="s">
        <v>792</v>
      </c>
      <c r="R32" s="1" t="s">
        <v>793</v>
      </c>
      <c r="S32" s="1">
        <v>4911</v>
      </c>
      <c r="T32" s="1">
        <v>221112</v>
      </c>
      <c r="U32" s="3">
        <v>110065000000</v>
      </c>
      <c r="V32" s="1" t="s">
        <v>794</v>
      </c>
      <c r="W32" s="1" t="s">
        <v>795</v>
      </c>
      <c r="X32" s="2">
        <v>42419</v>
      </c>
      <c r="Y32" s="2">
        <v>42580</v>
      </c>
      <c r="Z32" s="1" t="s">
        <v>74</v>
      </c>
      <c r="AB32" s="1" t="s">
        <v>796</v>
      </c>
      <c r="AD32" s="5" t="s">
        <v>797</v>
      </c>
      <c r="AE32" s="1">
        <v>15.11</v>
      </c>
      <c r="AF32" s="1" t="s">
        <v>150</v>
      </c>
      <c r="AG32" s="1">
        <v>232</v>
      </c>
      <c r="AH32" s="1" t="s">
        <v>77</v>
      </c>
      <c r="AI32" s="1" t="s">
        <v>798</v>
      </c>
      <c r="AJ32" s="1" t="s">
        <v>78</v>
      </c>
      <c r="AK32" s="1" t="s">
        <v>79</v>
      </c>
      <c r="AL32" s="1" t="s">
        <v>80</v>
      </c>
      <c r="AM32" s="1">
        <v>10102</v>
      </c>
      <c r="AN32" s="1" t="s">
        <v>127</v>
      </c>
      <c r="AO32" s="1" t="s">
        <v>799</v>
      </c>
      <c r="AP32" s="6">
        <v>9</v>
      </c>
      <c r="AQ32" s="1" t="s">
        <v>101</v>
      </c>
      <c r="AS32" s="1" t="s">
        <v>83</v>
      </c>
      <c r="AT32" s="1" t="s">
        <v>166</v>
      </c>
      <c r="AU32" s="1" t="s">
        <v>86</v>
      </c>
      <c r="AV32" s="1">
        <v>0</v>
      </c>
      <c r="AW32" s="1" t="s">
        <v>85</v>
      </c>
      <c r="AX32" s="1">
        <v>0</v>
      </c>
      <c r="BA32" s="1">
        <v>0</v>
      </c>
      <c r="BD32" s="1">
        <v>0</v>
      </c>
      <c r="BE32" s="1">
        <v>0</v>
      </c>
      <c r="BF32" s="1" t="s">
        <v>86</v>
      </c>
      <c r="BH32" s="1" t="s">
        <v>800</v>
      </c>
    </row>
    <row r="33" spans="1:60" x14ac:dyDescent="0.25">
      <c r="A33" s="1" t="s">
        <v>438</v>
      </c>
      <c r="B33" s="4" t="s">
        <v>439</v>
      </c>
      <c r="C33" s="1" t="s">
        <v>440</v>
      </c>
      <c r="D33" s="1" t="s">
        <v>441</v>
      </c>
      <c r="E33" s="1" t="s">
        <v>442</v>
      </c>
      <c r="F33" s="1">
        <v>58554</v>
      </c>
      <c r="G33" s="1" t="s">
        <v>64</v>
      </c>
      <c r="H33" s="1" t="s">
        <v>443</v>
      </c>
      <c r="I33" s="1" t="s">
        <v>444</v>
      </c>
      <c r="J33" s="1" t="s">
        <v>445</v>
      </c>
      <c r="K33" s="1">
        <v>8</v>
      </c>
      <c r="L33" s="1" t="s">
        <v>446</v>
      </c>
      <c r="M33" s="1" t="s">
        <v>447</v>
      </c>
      <c r="N33" s="1" t="s">
        <v>448</v>
      </c>
      <c r="O33" s="1" t="s">
        <v>449</v>
      </c>
      <c r="P33" s="1" t="s">
        <v>450</v>
      </c>
      <c r="Q33" s="1" t="s">
        <v>451</v>
      </c>
      <c r="R33" s="1" t="s">
        <v>452</v>
      </c>
      <c r="S33" s="1">
        <v>4911</v>
      </c>
      <c r="T33" s="1">
        <v>221112</v>
      </c>
      <c r="U33" s="3">
        <v>110022000000</v>
      </c>
      <c r="V33" s="1" t="s">
        <v>453</v>
      </c>
      <c r="W33" s="1" t="s">
        <v>454</v>
      </c>
      <c r="X33" s="2">
        <v>41365</v>
      </c>
      <c r="Y33" s="2">
        <v>42853</v>
      </c>
      <c r="Z33" s="1" t="s">
        <v>122</v>
      </c>
      <c r="AB33" s="1" t="s">
        <v>455</v>
      </c>
      <c r="AD33" s="5" t="s">
        <v>456</v>
      </c>
      <c r="AE33" s="1">
        <v>15.11</v>
      </c>
      <c r="AF33" s="1" t="s">
        <v>76</v>
      </c>
      <c r="AG33" s="1">
        <v>986</v>
      </c>
      <c r="AH33" s="1" t="s">
        <v>151</v>
      </c>
      <c r="AI33" s="1" t="s">
        <v>457</v>
      </c>
      <c r="AJ33" s="1" t="s">
        <v>78</v>
      </c>
      <c r="AK33" s="1" t="s">
        <v>180</v>
      </c>
      <c r="AL33" s="1" t="s">
        <v>80</v>
      </c>
      <c r="AM33" s="1">
        <v>10102</v>
      </c>
      <c r="AN33" s="1" t="s">
        <v>127</v>
      </c>
      <c r="AO33" s="1" t="s">
        <v>458</v>
      </c>
      <c r="AP33" s="6">
        <v>9</v>
      </c>
      <c r="AQ33" s="1" t="s">
        <v>459</v>
      </c>
      <c r="AR33" s="1" t="s">
        <v>460</v>
      </c>
      <c r="AS33" s="1" t="s">
        <v>83</v>
      </c>
      <c r="AT33" s="1" t="s">
        <v>166</v>
      </c>
      <c r="AU33" s="1" t="s">
        <v>183</v>
      </c>
      <c r="AV33" s="1">
        <v>0</v>
      </c>
      <c r="AW33" s="1" t="s">
        <v>85</v>
      </c>
      <c r="AX33" s="1">
        <v>96</v>
      </c>
      <c r="AY33" s="1" t="s">
        <v>461</v>
      </c>
      <c r="AZ33" s="1" t="s">
        <v>462</v>
      </c>
      <c r="BA33" s="1">
        <v>399</v>
      </c>
      <c r="BB33" s="1" t="s">
        <v>125</v>
      </c>
      <c r="BC33" s="1" t="s">
        <v>463</v>
      </c>
      <c r="BD33" s="1">
        <v>0</v>
      </c>
      <c r="BE33" s="1">
        <v>0</v>
      </c>
      <c r="BF33" s="1" t="s">
        <v>86</v>
      </c>
      <c r="BG33" s="1">
        <v>2012</v>
      </c>
    </row>
    <row r="34" spans="1:60" x14ac:dyDescent="0.25">
      <c r="A34" s="1" t="s">
        <v>869</v>
      </c>
      <c r="B34" s="4" t="s">
        <v>870</v>
      </c>
      <c r="C34" s="1" t="s">
        <v>871</v>
      </c>
      <c r="D34" s="1" t="s">
        <v>872</v>
      </c>
      <c r="E34" s="1" t="s">
        <v>873</v>
      </c>
      <c r="F34" s="1">
        <v>26170</v>
      </c>
      <c r="G34" s="1" t="s">
        <v>64</v>
      </c>
      <c r="H34" s="1" t="s">
        <v>874</v>
      </c>
      <c r="I34" s="1" t="s">
        <v>875</v>
      </c>
      <c r="J34" s="1" t="s">
        <v>876</v>
      </c>
      <c r="K34" s="1">
        <v>3</v>
      </c>
      <c r="L34" s="1" t="s">
        <v>877</v>
      </c>
      <c r="M34" s="1" t="s">
        <v>878</v>
      </c>
      <c r="N34" s="1" t="s">
        <v>879</v>
      </c>
      <c r="O34" s="1" t="s">
        <v>880</v>
      </c>
      <c r="P34" s="1" t="s">
        <v>881</v>
      </c>
      <c r="Q34" s="1" t="s">
        <v>882</v>
      </c>
      <c r="R34" s="1" t="s">
        <v>883</v>
      </c>
      <c r="S34" s="1">
        <v>4911</v>
      </c>
      <c r="T34" s="1">
        <v>221112</v>
      </c>
      <c r="U34" s="3">
        <v>110010000000</v>
      </c>
      <c r="V34" s="1" t="s">
        <v>884</v>
      </c>
      <c r="W34" s="1" t="s">
        <v>885</v>
      </c>
      <c r="X34" s="2">
        <v>42815</v>
      </c>
      <c r="Y34" s="2">
        <v>43221</v>
      </c>
      <c r="Z34" s="1" t="s">
        <v>194</v>
      </c>
      <c r="AA34" s="1" t="s">
        <v>886</v>
      </c>
      <c r="AB34" s="1" t="s">
        <v>887</v>
      </c>
      <c r="AC34" s="1" t="s">
        <v>888</v>
      </c>
      <c r="AD34" s="5" t="s">
        <v>889</v>
      </c>
      <c r="AE34" s="1">
        <v>15.11</v>
      </c>
      <c r="AF34" s="1" t="s">
        <v>277</v>
      </c>
      <c r="AG34" s="1">
        <v>1571</v>
      </c>
      <c r="AH34" s="1" t="s">
        <v>282</v>
      </c>
      <c r="AI34" s="1" t="s">
        <v>890</v>
      </c>
      <c r="AJ34" s="1" t="s">
        <v>78</v>
      </c>
      <c r="AK34" s="1" t="s">
        <v>79</v>
      </c>
      <c r="AL34" s="1" t="s">
        <v>80</v>
      </c>
      <c r="AM34" s="1">
        <v>10102</v>
      </c>
      <c r="AN34" s="1" t="s">
        <v>127</v>
      </c>
      <c r="AO34" s="1" t="s">
        <v>892</v>
      </c>
      <c r="AP34" s="6">
        <v>9</v>
      </c>
      <c r="AQ34" s="1" t="s">
        <v>101</v>
      </c>
      <c r="AR34" s="1" t="s">
        <v>119</v>
      </c>
      <c r="AS34" s="1" t="s">
        <v>83</v>
      </c>
      <c r="AT34" s="1" t="s">
        <v>166</v>
      </c>
      <c r="AU34" s="1" t="s">
        <v>85</v>
      </c>
      <c r="AV34" s="1">
        <v>0</v>
      </c>
      <c r="AW34" s="1" t="s">
        <v>85</v>
      </c>
      <c r="AX34" s="1">
        <v>49</v>
      </c>
      <c r="AY34" s="1" t="s">
        <v>101</v>
      </c>
      <c r="AZ34" s="1" t="s">
        <v>309</v>
      </c>
      <c r="BA34" s="1">
        <v>9</v>
      </c>
      <c r="BB34" s="1" t="s">
        <v>101</v>
      </c>
      <c r="BC34" s="1" t="s">
        <v>119</v>
      </c>
      <c r="BD34" s="1">
        <v>0</v>
      </c>
      <c r="BE34" s="1">
        <v>0</v>
      </c>
      <c r="BF34" s="1" t="s">
        <v>86</v>
      </c>
      <c r="BH34" s="1" t="s">
        <v>891</v>
      </c>
    </row>
    <row r="35" spans="1:60" x14ac:dyDescent="0.25">
      <c r="A35" s="1" t="s">
        <v>259</v>
      </c>
      <c r="B35" s="4" t="s">
        <v>260</v>
      </c>
      <c r="C35" s="1" t="s">
        <v>261</v>
      </c>
      <c r="D35" s="1" t="s">
        <v>221</v>
      </c>
      <c r="E35" s="1" t="s">
        <v>262</v>
      </c>
      <c r="F35" s="1">
        <v>61058</v>
      </c>
      <c r="G35" s="1" t="s">
        <v>64</v>
      </c>
      <c r="H35" s="1" t="s">
        <v>263</v>
      </c>
      <c r="I35" s="1" t="s">
        <v>264</v>
      </c>
      <c r="J35" s="1" t="s">
        <v>265</v>
      </c>
      <c r="K35" s="1">
        <v>5</v>
      </c>
      <c r="L35" s="1" t="s">
        <v>266</v>
      </c>
      <c r="M35" s="1" t="s">
        <v>267</v>
      </c>
      <c r="N35" s="1" t="s">
        <v>268</v>
      </c>
      <c r="O35" s="1" t="s">
        <v>269</v>
      </c>
      <c r="P35" s="1" t="s">
        <v>270</v>
      </c>
      <c r="Q35" s="1" t="s">
        <v>271</v>
      </c>
      <c r="R35" s="1">
        <v>15060042</v>
      </c>
      <c r="S35" s="1">
        <v>4911</v>
      </c>
      <c r="T35" s="1">
        <v>221112</v>
      </c>
      <c r="U35" s="1" t="s">
        <v>129</v>
      </c>
      <c r="V35" s="1" t="s">
        <v>272</v>
      </c>
      <c r="W35" s="1" t="s">
        <v>273</v>
      </c>
      <c r="X35" s="2">
        <v>42762</v>
      </c>
      <c r="Y35" s="2">
        <v>42853</v>
      </c>
      <c r="Z35" s="1" t="s">
        <v>122</v>
      </c>
      <c r="AA35" s="1" t="s">
        <v>274</v>
      </c>
      <c r="AB35" s="1" t="s">
        <v>275</v>
      </c>
      <c r="AD35" s="5" t="s">
        <v>276</v>
      </c>
      <c r="AE35" s="1">
        <v>15.11</v>
      </c>
      <c r="AF35" s="1" t="s">
        <v>277</v>
      </c>
      <c r="AG35" s="1">
        <v>190</v>
      </c>
      <c r="AH35" s="1" t="s">
        <v>77</v>
      </c>
      <c r="AI35" s="1" t="s">
        <v>278</v>
      </c>
      <c r="AJ35" s="1" t="s">
        <v>78</v>
      </c>
      <c r="AK35" s="1" t="s">
        <v>165</v>
      </c>
      <c r="AL35" s="1" t="s">
        <v>80</v>
      </c>
      <c r="AM35" s="1">
        <v>10102</v>
      </c>
      <c r="AN35" s="1" t="s">
        <v>74</v>
      </c>
      <c r="AO35" s="1" t="s">
        <v>279</v>
      </c>
      <c r="AP35" s="6">
        <v>9</v>
      </c>
      <c r="AQ35" s="1" t="s">
        <v>931</v>
      </c>
      <c r="AS35" s="1" t="s">
        <v>83</v>
      </c>
      <c r="AT35" s="1" t="s">
        <v>166</v>
      </c>
      <c r="AU35" s="1" t="s">
        <v>86</v>
      </c>
      <c r="AV35" s="1">
        <v>0</v>
      </c>
      <c r="AW35" s="1" t="s">
        <v>85</v>
      </c>
      <c r="AX35" s="1">
        <v>0.16400000000000001</v>
      </c>
      <c r="AY35" s="1" t="s">
        <v>280</v>
      </c>
      <c r="BA35" s="1">
        <v>0</v>
      </c>
      <c r="BD35" s="1">
        <v>0</v>
      </c>
      <c r="BE35" s="1">
        <v>0</v>
      </c>
      <c r="BF35" s="1" t="s">
        <v>183</v>
      </c>
      <c r="BH35" s="1" t="s">
        <v>281</v>
      </c>
    </row>
    <row r="36" spans="1:60" x14ac:dyDescent="0.25">
      <c r="A36" s="1" t="s">
        <v>413</v>
      </c>
      <c r="B36" s="4" t="s">
        <v>414</v>
      </c>
      <c r="C36" s="1" t="s">
        <v>415</v>
      </c>
      <c r="D36" s="1" t="s">
        <v>416</v>
      </c>
      <c r="E36" s="1" t="s">
        <v>417</v>
      </c>
      <c r="F36" s="1">
        <v>55330</v>
      </c>
      <c r="G36" s="1" t="s">
        <v>64</v>
      </c>
      <c r="H36" s="1" t="s">
        <v>418</v>
      </c>
      <c r="I36" s="1">
        <v>7634455210</v>
      </c>
      <c r="J36" s="1" t="s">
        <v>419</v>
      </c>
      <c r="K36" s="1">
        <v>5</v>
      </c>
      <c r="L36" s="1" t="s">
        <v>420</v>
      </c>
      <c r="M36" s="1" t="s">
        <v>421</v>
      </c>
      <c r="N36" s="1" t="s">
        <v>422</v>
      </c>
      <c r="O36" s="1" t="s">
        <v>423</v>
      </c>
      <c r="P36" s="1" t="s">
        <v>424</v>
      </c>
      <c r="Q36" s="1" t="s">
        <v>425</v>
      </c>
      <c r="R36" s="1" t="s">
        <v>426</v>
      </c>
      <c r="S36" s="1">
        <v>4911</v>
      </c>
      <c r="T36" s="1">
        <v>221119</v>
      </c>
      <c r="U36" s="1" t="s">
        <v>90</v>
      </c>
      <c r="V36" s="1" t="s">
        <v>427</v>
      </c>
      <c r="W36" s="1" t="s">
        <v>428</v>
      </c>
      <c r="X36" s="2">
        <v>39783</v>
      </c>
      <c r="Y36" s="2">
        <v>39839</v>
      </c>
      <c r="Z36" s="1" t="s">
        <v>122</v>
      </c>
      <c r="AB36" s="1" t="s">
        <v>429</v>
      </c>
      <c r="AD36" s="5" t="s">
        <v>430</v>
      </c>
      <c r="AE36" s="1">
        <v>15.11</v>
      </c>
      <c r="AF36" s="1" t="s">
        <v>119</v>
      </c>
      <c r="AG36" s="1">
        <v>2169</v>
      </c>
      <c r="AH36" s="1" t="s">
        <v>151</v>
      </c>
      <c r="AI36" s="1" t="s">
        <v>431</v>
      </c>
      <c r="AJ36" s="1" t="s">
        <v>78</v>
      </c>
      <c r="AK36" s="1" t="s">
        <v>79</v>
      </c>
      <c r="AL36" s="1" t="s">
        <v>80</v>
      </c>
      <c r="AM36" s="1">
        <v>10102</v>
      </c>
      <c r="AN36" s="1" t="s">
        <v>127</v>
      </c>
      <c r="AO36" s="1" t="s">
        <v>432</v>
      </c>
      <c r="AP36" s="6">
        <v>9</v>
      </c>
      <c r="AQ36" s="1" t="s">
        <v>101</v>
      </c>
      <c r="AR36" s="1" t="s">
        <v>433</v>
      </c>
      <c r="AS36" s="1" t="s">
        <v>83</v>
      </c>
      <c r="AT36" s="1" t="s">
        <v>434</v>
      </c>
      <c r="AU36" s="1" t="s">
        <v>183</v>
      </c>
      <c r="AV36" s="1">
        <v>0</v>
      </c>
      <c r="AW36" s="1" t="s">
        <v>85</v>
      </c>
      <c r="AX36" s="1">
        <v>25</v>
      </c>
      <c r="AY36" s="1" t="s">
        <v>101</v>
      </c>
      <c r="AZ36" s="1" t="s">
        <v>435</v>
      </c>
      <c r="BA36" s="1">
        <v>96</v>
      </c>
      <c r="BB36" s="1" t="s">
        <v>101</v>
      </c>
      <c r="BC36" s="1" t="s">
        <v>436</v>
      </c>
      <c r="BD36" s="1">
        <v>0</v>
      </c>
      <c r="BE36" s="1">
        <v>0</v>
      </c>
      <c r="BF36" s="1" t="s">
        <v>86</v>
      </c>
      <c r="BH36" s="1" t="s">
        <v>437</v>
      </c>
    </row>
    <row r="37" spans="1:60" x14ac:dyDescent="0.25">
      <c r="A37" s="1" t="s">
        <v>801</v>
      </c>
      <c r="B37" s="4" t="s">
        <v>802</v>
      </c>
      <c r="C37" s="1" t="s">
        <v>803</v>
      </c>
      <c r="D37" s="1" t="s">
        <v>751</v>
      </c>
      <c r="E37" s="1" t="s">
        <v>568</v>
      </c>
      <c r="G37" s="1" t="s">
        <v>64</v>
      </c>
      <c r="H37" s="1" t="s">
        <v>804</v>
      </c>
      <c r="I37" s="1" t="s">
        <v>805</v>
      </c>
      <c r="J37" s="1" t="s">
        <v>806</v>
      </c>
      <c r="K37" s="1">
        <v>6</v>
      </c>
      <c r="L37" s="1" t="s">
        <v>570</v>
      </c>
      <c r="M37" s="1" t="s">
        <v>571</v>
      </c>
      <c r="N37" s="1" t="s">
        <v>572</v>
      </c>
      <c r="O37" s="1" t="s">
        <v>573</v>
      </c>
      <c r="P37" s="1" t="s">
        <v>574</v>
      </c>
      <c r="Q37" s="1" t="s">
        <v>807</v>
      </c>
      <c r="R37" s="1" t="s">
        <v>808</v>
      </c>
      <c r="S37" s="1">
        <v>4911</v>
      </c>
      <c r="T37" s="1">
        <v>221112</v>
      </c>
      <c r="U37" s="1" t="s">
        <v>90</v>
      </c>
      <c r="V37" s="1" t="s">
        <v>809</v>
      </c>
      <c r="W37" s="1" t="s">
        <v>810</v>
      </c>
      <c r="X37" s="2">
        <v>42465</v>
      </c>
      <c r="Y37" s="2">
        <v>42580</v>
      </c>
      <c r="Z37" s="1" t="s">
        <v>74</v>
      </c>
      <c r="AB37" s="1" t="s">
        <v>811</v>
      </c>
      <c r="AD37" s="5" t="s">
        <v>812</v>
      </c>
      <c r="AE37" s="1">
        <v>15.11</v>
      </c>
      <c r="AF37" s="1" t="s">
        <v>150</v>
      </c>
      <c r="AG37" s="1">
        <v>171</v>
      </c>
      <c r="AH37" s="1" t="s">
        <v>77</v>
      </c>
      <c r="AI37" s="1" t="s">
        <v>813</v>
      </c>
      <c r="AJ37" s="1" t="s">
        <v>78</v>
      </c>
      <c r="AK37" s="1" t="s">
        <v>165</v>
      </c>
      <c r="AL37" s="1" t="s">
        <v>80</v>
      </c>
      <c r="AM37" s="1">
        <v>10102</v>
      </c>
      <c r="AN37" s="1" t="s">
        <v>127</v>
      </c>
      <c r="AO37" s="1" t="s">
        <v>937</v>
      </c>
      <c r="AP37" s="6">
        <v>9</v>
      </c>
      <c r="AQ37" s="1" t="s">
        <v>181</v>
      </c>
      <c r="AR37" s="1" t="s">
        <v>412</v>
      </c>
      <c r="AS37" s="1" t="s">
        <v>83</v>
      </c>
      <c r="AT37" s="1" t="s">
        <v>166</v>
      </c>
      <c r="AU37" s="1" t="s">
        <v>86</v>
      </c>
      <c r="AV37" s="1">
        <v>0</v>
      </c>
      <c r="AW37" s="1" t="s">
        <v>85</v>
      </c>
      <c r="AX37" s="1">
        <v>0</v>
      </c>
      <c r="BA37" s="1">
        <v>0</v>
      </c>
      <c r="BD37" s="1">
        <v>0</v>
      </c>
      <c r="BE37" s="1">
        <v>0</v>
      </c>
      <c r="BF37" s="1" t="s">
        <v>86</v>
      </c>
      <c r="BH37" s="1" t="s">
        <v>814</v>
      </c>
    </row>
    <row r="38" spans="1:60" x14ac:dyDescent="0.25">
      <c r="A38" s="1" t="s">
        <v>185</v>
      </c>
      <c r="B38" s="4" t="s">
        <v>186</v>
      </c>
      <c r="C38" s="1" t="s">
        <v>187</v>
      </c>
      <c r="D38" s="1" t="s">
        <v>188</v>
      </c>
      <c r="E38" s="1" t="s">
        <v>159</v>
      </c>
      <c r="F38" s="1">
        <v>33314</v>
      </c>
      <c r="G38" s="1" t="s">
        <v>64</v>
      </c>
      <c r="H38" s="1" t="s">
        <v>189</v>
      </c>
      <c r="J38" s="1" t="s">
        <v>190</v>
      </c>
      <c r="K38" s="1">
        <v>4</v>
      </c>
      <c r="L38" s="1" t="s">
        <v>160</v>
      </c>
      <c r="M38" s="1" t="s">
        <v>161</v>
      </c>
      <c r="N38" s="1" t="s">
        <v>162</v>
      </c>
      <c r="O38" s="1" t="s">
        <v>163</v>
      </c>
      <c r="P38" s="1" t="s">
        <v>164</v>
      </c>
      <c r="R38" s="1" t="s">
        <v>191</v>
      </c>
      <c r="S38" s="1">
        <v>4911</v>
      </c>
      <c r="T38" s="1">
        <v>221112</v>
      </c>
      <c r="U38" s="3">
        <v>110002000000</v>
      </c>
      <c r="V38" s="1" t="s">
        <v>192</v>
      </c>
      <c r="W38" s="1" t="s">
        <v>193</v>
      </c>
      <c r="X38" s="2">
        <v>42012</v>
      </c>
      <c r="Y38" s="2">
        <v>42495</v>
      </c>
      <c r="Z38" s="1" t="s">
        <v>194</v>
      </c>
      <c r="AA38" s="1" t="s">
        <v>195</v>
      </c>
      <c r="AB38" s="1" t="s">
        <v>196</v>
      </c>
      <c r="AC38" s="1" t="s">
        <v>197</v>
      </c>
      <c r="AD38" s="5" t="s">
        <v>198</v>
      </c>
      <c r="AE38" s="1">
        <v>15.11</v>
      </c>
      <c r="AF38" s="1" t="s">
        <v>76</v>
      </c>
      <c r="AG38" s="1">
        <v>2000</v>
      </c>
      <c r="AH38" s="1" t="s">
        <v>199</v>
      </c>
      <c r="AI38" s="1" t="s">
        <v>200</v>
      </c>
      <c r="AJ38" s="1" t="s">
        <v>78</v>
      </c>
      <c r="AK38" s="1" t="s">
        <v>165</v>
      </c>
      <c r="AL38" s="1" t="s">
        <v>80</v>
      </c>
      <c r="AM38" s="1">
        <v>10102</v>
      </c>
      <c r="AN38" s="1" t="s">
        <v>122</v>
      </c>
      <c r="AO38" s="1" t="s">
        <v>940</v>
      </c>
      <c r="AP38" s="6">
        <v>9</v>
      </c>
      <c r="AQ38" s="1" t="s">
        <v>201</v>
      </c>
      <c r="AR38" s="1" t="s">
        <v>202</v>
      </c>
      <c r="AS38" s="1" t="s">
        <v>83</v>
      </c>
      <c r="AT38" s="1" t="s">
        <v>166</v>
      </c>
      <c r="AU38" s="1" t="s">
        <v>85</v>
      </c>
      <c r="AV38" s="1">
        <v>0</v>
      </c>
      <c r="AW38" s="1" t="s">
        <v>85</v>
      </c>
      <c r="AX38" s="1">
        <v>77</v>
      </c>
      <c r="AY38" s="1" t="s">
        <v>125</v>
      </c>
      <c r="AZ38" s="1" t="s">
        <v>203</v>
      </c>
      <c r="BA38" s="1">
        <v>0</v>
      </c>
      <c r="BD38" s="1">
        <v>0</v>
      </c>
      <c r="BE38" s="1">
        <v>0</v>
      </c>
      <c r="BF38" s="1" t="s">
        <v>86</v>
      </c>
      <c r="BH38" s="1" t="s">
        <v>204</v>
      </c>
    </row>
    <row r="39" spans="1:60" x14ac:dyDescent="0.25">
      <c r="A39" s="1" t="s">
        <v>205</v>
      </c>
      <c r="B39" s="4" t="s">
        <v>186</v>
      </c>
      <c r="C39" s="1" t="s">
        <v>187</v>
      </c>
      <c r="D39" s="1" t="s">
        <v>188</v>
      </c>
      <c r="E39" s="1" t="s">
        <v>159</v>
      </c>
      <c r="F39" s="1">
        <v>33314</v>
      </c>
      <c r="G39" s="1" t="s">
        <v>64</v>
      </c>
      <c r="H39" s="1" t="s">
        <v>189</v>
      </c>
      <c r="J39" s="1" t="s">
        <v>190</v>
      </c>
      <c r="K39" s="1">
        <v>4</v>
      </c>
      <c r="L39" s="1" t="s">
        <v>160</v>
      </c>
      <c r="M39" s="1" t="s">
        <v>161</v>
      </c>
      <c r="N39" s="1" t="s">
        <v>162</v>
      </c>
      <c r="O39" s="1" t="s">
        <v>163</v>
      </c>
      <c r="P39" s="1" t="s">
        <v>164</v>
      </c>
      <c r="R39" s="1" t="s">
        <v>206</v>
      </c>
      <c r="S39" s="1">
        <v>4911</v>
      </c>
      <c r="T39" s="1">
        <v>221112</v>
      </c>
      <c r="U39" s="3">
        <v>110002000000</v>
      </c>
      <c r="V39" s="1" t="s">
        <v>207</v>
      </c>
      <c r="W39" s="1" t="s">
        <v>208</v>
      </c>
      <c r="X39" s="2">
        <v>42417</v>
      </c>
      <c r="Y39" s="2">
        <v>42557</v>
      </c>
      <c r="Z39" s="1" t="s">
        <v>194</v>
      </c>
      <c r="AA39" s="1" t="s">
        <v>209</v>
      </c>
      <c r="AB39" s="1" t="s">
        <v>196</v>
      </c>
      <c r="AC39" s="1" t="s">
        <v>210</v>
      </c>
      <c r="AD39" s="5" t="s">
        <v>198</v>
      </c>
      <c r="AE39" s="1">
        <v>15.11</v>
      </c>
      <c r="AF39" s="1" t="s">
        <v>76</v>
      </c>
      <c r="AG39" s="1">
        <v>2100</v>
      </c>
      <c r="AH39" s="1" t="s">
        <v>199</v>
      </c>
      <c r="AI39" s="1" t="s">
        <v>211</v>
      </c>
      <c r="AJ39" s="1" t="s">
        <v>78</v>
      </c>
      <c r="AK39" s="1" t="s">
        <v>165</v>
      </c>
      <c r="AL39" s="1" t="s">
        <v>80</v>
      </c>
      <c r="AM39" s="1">
        <v>10102</v>
      </c>
      <c r="AN39" s="1" t="s">
        <v>74</v>
      </c>
      <c r="AO39" s="1" t="s">
        <v>212</v>
      </c>
      <c r="AP39" s="6">
        <v>9</v>
      </c>
      <c r="AQ39" s="1" t="s">
        <v>213</v>
      </c>
      <c r="AR39" s="1" t="s">
        <v>214</v>
      </c>
      <c r="AS39" s="1" t="s">
        <v>83</v>
      </c>
      <c r="AT39" s="1" t="s">
        <v>166</v>
      </c>
      <c r="AU39" s="1" t="s">
        <v>85</v>
      </c>
      <c r="AV39" s="1">
        <v>0</v>
      </c>
      <c r="AW39" s="1" t="s">
        <v>85</v>
      </c>
      <c r="AX39" s="1">
        <v>42</v>
      </c>
      <c r="AY39" s="1" t="s">
        <v>213</v>
      </c>
      <c r="AZ39" s="1" t="s">
        <v>215</v>
      </c>
      <c r="BA39" s="1">
        <v>0</v>
      </c>
      <c r="BD39" s="1">
        <v>0</v>
      </c>
      <c r="BE39" s="1">
        <v>0</v>
      </c>
      <c r="BF39" s="1" t="s">
        <v>86</v>
      </c>
      <c r="BH39" s="1" t="s">
        <v>216</v>
      </c>
    </row>
    <row r="40" spans="1:60" x14ac:dyDescent="0.25">
      <c r="A40" s="1" t="s">
        <v>907</v>
      </c>
      <c r="B40" s="4" t="s">
        <v>908</v>
      </c>
      <c r="C40" s="1" t="s">
        <v>909</v>
      </c>
      <c r="D40" s="1" t="s">
        <v>910</v>
      </c>
      <c r="E40" s="1" t="s">
        <v>911</v>
      </c>
      <c r="F40" s="1">
        <v>82009</v>
      </c>
      <c r="G40" s="1" t="s">
        <v>64</v>
      </c>
      <c r="H40" s="1" t="s">
        <v>912</v>
      </c>
      <c r="I40" s="1" t="s">
        <v>913</v>
      </c>
      <c r="J40" s="1" t="s">
        <v>914</v>
      </c>
      <c r="K40" s="1">
        <v>8</v>
      </c>
      <c r="L40" s="1" t="s">
        <v>915</v>
      </c>
      <c r="M40" s="1" t="s">
        <v>916</v>
      </c>
      <c r="N40" s="1" t="s">
        <v>917</v>
      </c>
      <c r="O40" s="1" t="s">
        <v>918</v>
      </c>
      <c r="P40" s="1" t="s">
        <v>919</v>
      </c>
      <c r="R40" s="1" t="s">
        <v>920</v>
      </c>
      <c r="S40" s="1">
        <v>491</v>
      </c>
      <c r="T40" s="1">
        <v>221112</v>
      </c>
      <c r="U40" s="1" t="s">
        <v>129</v>
      </c>
      <c r="V40" s="1" t="s">
        <v>921</v>
      </c>
      <c r="W40" s="1" t="s">
        <v>922</v>
      </c>
      <c r="X40" s="2">
        <v>41144</v>
      </c>
      <c r="Y40" s="2">
        <v>43231</v>
      </c>
      <c r="Z40" s="1" t="s">
        <v>74</v>
      </c>
      <c r="AB40" s="1" t="s">
        <v>923</v>
      </c>
      <c r="AD40" s="5" t="s">
        <v>928</v>
      </c>
      <c r="AE40" s="1">
        <v>15.11</v>
      </c>
      <c r="AF40" s="1" t="s">
        <v>277</v>
      </c>
      <c r="AG40" s="1">
        <v>40</v>
      </c>
      <c r="AH40" s="1" t="s">
        <v>77</v>
      </c>
      <c r="AJ40" s="1" t="s">
        <v>78</v>
      </c>
      <c r="AK40" s="1" t="s">
        <v>165</v>
      </c>
      <c r="AL40" s="1" t="s">
        <v>80</v>
      </c>
      <c r="AM40" s="1">
        <v>10102</v>
      </c>
      <c r="AN40" s="1" t="s">
        <v>74</v>
      </c>
      <c r="AO40" s="1" t="s">
        <v>495</v>
      </c>
      <c r="AP40" s="6">
        <v>5</v>
      </c>
      <c r="AQ40" s="1" t="s">
        <v>925</v>
      </c>
      <c r="AR40" s="1" t="s">
        <v>929</v>
      </c>
      <c r="AS40" s="1" t="s">
        <v>83</v>
      </c>
      <c r="AT40" s="1" t="s">
        <v>166</v>
      </c>
      <c r="AU40" s="1" t="s">
        <v>86</v>
      </c>
      <c r="AV40" s="1">
        <v>0</v>
      </c>
      <c r="AW40" s="1" t="s">
        <v>85</v>
      </c>
      <c r="AX40" s="1">
        <v>7.7</v>
      </c>
      <c r="AY40" s="1" t="s">
        <v>125</v>
      </c>
      <c r="AZ40" s="1" t="s">
        <v>927</v>
      </c>
      <c r="BA40" s="1">
        <v>36</v>
      </c>
      <c r="BB40" s="1" t="s">
        <v>128</v>
      </c>
      <c r="BD40" s="1">
        <v>8308</v>
      </c>
      <c r="BE40" s="1">
        <v>8308</v>
      </c>
      <c r="BF40" s="1" t="s">
        <v>86</v>
      </c>
      <c r="BG40" s="1">
        <v>2011</v>
      </c>
    </row>
    <row r="41" spans="1:60" x14ac:dyDescent="0.25">
      <c r="A41" s="1" t="s">
        <v>907</v>
      </c>
      <c r="B41" s="4" t="s">
        <v>908</v>
      </c>
      <c r="C41" s="1" t="s">
        <v>909</v>
      </c>
      <c r="D41" s="1" t="s">
        <v>910</v>
      </c>
      <c r="E41" s="1" t="s">
        <v>911</v>
      </c>
      <c r="F41" s="1">
        <v>82009</v>
      </c>
      <c r="G41" s="1" t="s">
        <v>64</v>
      </c>
      <c r="H41" s="1" t="s">
        <v>912</v>
      </c>
      <c r="I41" s="1" t="s">
        <v>913</v>
      </c>
      <c r="J41" s="1" t="s">
        <v>914</v>
      </c>
      <c r="K41" s="1">
        <v>8</v>
      </c>
      <c r="L41" s="1" t="s">
        <v>915</v>
      </c>
      <c r="M41" s="1" t="s">
        <v>916</v>
      </c>
      <c r="N41" s="1" t="s">
        <v>917</v>
      </c>
      <c r="O41" s="1" t="s">
        <v>918</v>
      </c>
      <c r="P41" s="1" t="s">
        <v>919</v>
      </c>
      <c r="R41" s="1" t="s">
        <v>920</v>
      </c>
      <c r="S41" s="1">
        <v>491</v>
      </c>
      <c r="T41" s="1">
        <v>221112</v>
      </c>
      <c r="U41" s="1" t="s">
        <v>129</v>
      </c>
      <c r="V41" s="1" t="s">
        <v>921</v>
      </c>
      <c r="W41" s="1" t="s">
        <v>922</v>
      </c>
      <c r="X41" s="2">
        <v>41144</v>
      </c>
      <c r="Y41" s="2">
        <v>43231</v>
      </c>
      <c r="Z41" s="1" t="s">
        <v>74</v>
      </c>
      <c r="AB41" s="1" t="s">
        <v>923</v>
      </c>
      <c r="AD41" s="5" t="s">
        <v>924</v>
      </c>
      <c r="AE41" s="1">
        <v>15.11</v>
      </c>
      <c r="AF41" s="1" t="s">
        <v>277</v>
      </c>
      <c r="AG41" s="1">
        <v>40</v>
      </c>
      <c r="AH41" s="1" t="s">
        <v>77</v>
      </c>
      <c r="AJ41" s="1" t="s">
        <v>78</v>
      </c>
      <c r="AK41" s="1" t="s">
        <v>165</v>
      </c>
      <c r="AL41" s="1" t="s">
        <v>80</v>
      </c>
      <c r="AM41" s="1">
        <v>10102</v>
      </c>
      <c r="AN41" s="1" t="s">
        <v>74</v>
      </c>
      <c r="AO41" s="1" t="s">
        <v>495</v>
      </c>
      <c r="AP41" s="6">
        <v>5</v>
      </c>
      <c r="AQ41" s="1" t="s">
        <v>925</v>
      </c>
      <c r="AR41" s="1" t="s">
        <v>926</v>
      </c>
      <c r="AS41" s="1" t="s">
        <v>83</v>
      </c>
      <c r="AT41" s="1" t="s">
        <v>166</v>
      </c>
      <c r="AU41" s="1" t="s">
        <v>86</v>
      </c>
      <c r="AV41" s="1">
        <v>0</v>
      </c>
      <c r="AW41" s="1" t="s">
        <v>85</v>
      </c>
      <c r="AX41" s="1">
        <v>7.7</v>
      </c>
      <c r="AY41" s="1" t="s">
        <v>125</v>
      </c>
      <c r="AZ41" s="1" t="s">
        <v>927</v>
      </c>
      <c r="BA41" s="1">
        <v>36</v>
      </c>
      <c r="BB41" s="1" t="s">
        <v>128</v>
      </c>
      <c r="BD41" s="1">
        <v>8308</v>
      </c>
      <c r="BE41" s="1">
        <v>8308</v>
      </c>
      <c r="BF41" s="1" t="s">
        <v>86</v>
      </c>
      <c r="BG41" s="1">
        <v>2011</v>
      </c>
    </row>
    <row r="42" spans="1:60" x14ac:dyDescent="0.25">
      <c r="A42" s="1" t="s">
        <v>907</v>
      </c>
      <c r="B42" s="4" t="s">
        <v>908</v>
      </c>
      <c r="C42" s="1" t="s">
        <v>909</v>
      </c>
      <c r="D42" s="1" t="s">
        <v>910</v>
      </c>
      <c r="E42" s="1" t="s">
        <v>911</v>
      </c>
      <c r="F42" s="1">
        <v>82009</v>
      </c>
      <c r="G42" s="1" t="s">
        <v>64</v>
      </c>
      <c r="H42" s="1" t="s">
        <v>912</v>
      </c>
      <c r="I42" s="1" t="s">
        <v>913</v>
      </c>
      <c r="J42" s="1" t="s">
        <v>914</v>
      </c>
      <c r="K42" s="1">
        <v>8</v>
      </c>
      <c r="L42" s="1" t="s">
        <v>915</v>
      </c>
      <c r="M42" s="1" t="s">
        <v>916</v>
      </c>
      <c r="N42" s="1" t="s">
        <v>917</v>
      </c>
      <c r="O42" s="1" t="s">
        <v>918</v>
      </c>
      <c r="P42" s="1" t="s">
        <v>919</v>
      </c>
      <c r="R42" s="1" t="s">
        <v>920</v>
      </c>
      <c r="S42" s="1">
        <v>491</v>
      </c>
      <c r="T42" s="1">
        <v>221112</v>
      </c>
      <c r="U42" s="1" t="s">
        <v>129</v>
      </c>
      <c r="V42" s="1" t="s">
        <v>921</v>
      </c>
      <c r="W42" s="1" t="s">
        <v>922</v>
      </c>
      <c r="X42" s="2">
        <v>41144</v>
      </c>
      <c r="Y42" s="2">
        <v>43231</v>
      </c>
      <c r="Z42" s="1" t="s">
        <v>74</v>
      </c>
      <c r="AB42" s="1" t="s">
        <v>923</v>
      </c>
      <c r="AD42" s="5" t="s">
        <v>930</v>
      </c>
      <c r="AE42" s="1">
        <v>15.11</v>
      </c>
      <c r="AF42" s="1" t="s">
        <v>277</v>
      </c>
      <c r="AG42" s="1">
        <v>40</v>
      </c>
      <c r="AH42" s="1" t="s">
        <v>77</v>
      </c>
      <c r="AJ42" s="1" t="s">
        <v>78</v>
      </c>
      <c r="AK42" s="1" t="s">
        <v>165</v>
      </c>
      <c r="AL42" s="1" t="s">
        <v>80</v>
      </c>
      <c r="AM42" s="1">
        <v>10102</v>
      </c>
      <c r="AN42" s="1" t="s">
        <v>74</v>
      </c>
      <c r="AO42" s="1" t="s">
        <v>495</v>
      </c>
      <c r="AP42" s="6">
        <v>5</v>
      </c>
      <c r="AQ42" s="1" t="s">
        <v>925</v>
      </c>
      <c r="AR42" s="1" t="s">
        <v>926</v>
      </c>
      <c r="AS42" s="1" t="s">
        <v>83</v>
      </c>
      <c r="AT42" s="1" t="s">
        <v>166</v>
      </c>
      <c r="AU42" s="1" t="s">
        <v>86</v>
      </c>
      <c r="AV42" s="1">
        <v>0</v>
      </c>
      <c r="AW42" s="1" t="s">
        <v>85</v>
      </c>
      <c r="AX42" s="1">
        <v>7.7</v>
      </c>
      <c r="AY42" s="1" t="s">
        <v>125</v>
      </c>
      <c r="AZ42" s="1" t="s">
        <v>927</v>
      </c>
      <c r="BA42" s="1">
        <v>36</v>
      </c>
      <c r="BB42" s="1" t="s">
        <v>128</v>
      </c>
      <c r="BD42" s="1">
        <v>8308</v>
      </c>
      <c r="BE42" s="1">
        <v>8308</v>
      </c>
      <c r="BF42" s="1" t="s">
        <v>86</v>
      </c>
      <c r="BG42" s="1">
        <v>2011</v>
      </c>
    </row>
    <row r="43" spans="1:60" x14ac:dyDescent="0.25">
      <c r="A43" s="1" t="s">
        <v>483</v>
      </c>
      <c r="B43" s="4" t="s">
        <v>484</v>
      </c>
      <c r="C43" s="1" t="s">
        <v>485</v>
      </c>
      <c r="D43" s="1" t="s">
        <v>486</v>
      </c>
      <c r="E43" s="1" t="s">
        <v>442</v>
      </c>
      <c r="F43" s="1">
        <v>58831</v>
      </c>
      <c r="G43" s="1" t="s">
        <v>64</v>
      </c>
      <c r="H43" s="1" t="s">
        <v>468</v>
      </c>
      <c r="I43" s="1" t="s">
        <v>487</v>
      </c>
      <c r="K43" s="1">
        <v>8</v>
      </c>
      <c r="L43" s="1" t="s">
        <v>446</v>
      </c>
      <c r="M43" s="1" t="s">
        <v>447</v>
      </c>
      <c r="N43" s="1" t="s">
        <v>448</v>
      </c>
      <c r="O43" s="1" t="s">
        <v>449</v>
      </c>
      <c r="P43" s="1" t="s">
        <v>450</v>
      </c>
      <c r="Q43" s="1" t="s">
        <v>488</v>
      </c>
      <c r="R43" s="1" t="s">
        <v>489</v>
      </c>
      <c r="S43" s="1">
        <v>4911</v>
      </c>
      <c r="T43" s="1">
        <v>221112</v>
      </c>
      <c r="U43" s="3">
        <v>110057000000</v>
      </c>
      <c r="V43" s="1" t="s">
        <v>490</v>
      </c>
      <c r="W43" s="1" t="s">
        <v>491</v>
      </c>
      <c r="X43" s="2">
        <v>41541</v>
      </c>
      <c r="Y43" s="2">
        <v>42914</v>
      </c>
      <c r="Z43" s="1" t="s">
        <v>122</v>
      </c>
      <c r="AB43" s="1" t="s">
        <v>492</v>
      </c>
      <c r="AD43" s="5" t="s">
        <v>493</v>
      </c>
      <c r="AE43" s="1">
        <v>15.11</v>
      </c>
      <c r="AF43" s="1" t="s">
        <v>76</v>
      </c>
      <c r="AG43" s="1">
        <v>412</v>
      </c>
      <c r="AH43" s="1" t="s">
        <v>151</v>
      </c>
      <c r="AI43" s="1" t="s">
        <v>494</v>
      </c>
      <c r="AJ43" s="1" t="s">
        <v>78</v>
      </c>
      <c r="AK43" s="1" t="s">
        <v>478</v>
      </c>
      <c r="AL43" s="1" t="s">
        <v>80</v>
      </c>
      <c r="AM43" s="1">
        <v>10102</v>
      </c>
      <c r="AN43" s="1" t="s">
        <v>74</v>
      </c>
      <c r="AO43" s="1" t="s">
        <v>495</v>
      </c>
      <c r="AP43" s="6">
        <v>5</v>
      </c>
      <c r="AQ43" s="1" t="s">
        <v>123</v>
      </c>
      <c r="AR43" s="1" t="s">
        <v>496</v>
      </c>
      <c r="AS43" s="1" t="s">
        <v>83</v>
      </c>
      <c r="AT43" s="1" t="s">
        <v>166</v>
      </c>
      <c r="AU43" s="1" t="s">
        <v>86</v>
      </c>
      <c r="AV43" s="1">
        <v>90</v>
      </c>
      <c r="AW43" s="1" t="s">
        <v>86</v>
      </c>
      <c r="AX43" s="1">
        <v>18.5</v>
      </c>
      <c r="AY43" s="1" t="s">
        <v>497</v>
      </c>
      <c r="AZ43" s="1" t="s">
        <v>498</v>
      </c>
      <c r="BA43" s="1">
        <v>0</v>
      </c>
      <c r="BD43" s="1">
        <v>0</v>
      </c>
      <c r="BE43" s="1">
        <v>0</v>
      </c>
      <c r="BF43" s="1" t="s">
        <v>86</v>
      </c>
      <c r="BH43" s="1" t="s">
        <v>499</v>
      </c>
    </row>
    <row r="44" spans="1:60" x14ac:dyDescent="0.25">
      <c r="A44" s="1" t="s">
        <v>60</v>
      </c>
      <c r="B44" s="4" t="s">
        <v>61</v>
      </c>
      <c r="C44" s="1" t="s">
        <v>61</v>
      </c>
      <c r="D44" s="1" t="s">
        <v>62</v>
      </c>
      <c r="E44" s="1" t="s">
        <v>63</v>
      </c>
      <c r="F44" s="1">
        <v>92020</v>
      </c>
      <c r="G44" s="1" t="s">
        <v>64</v>
      </c>
      <c r="H44" s="1" t="s">
        <v>65</v>
      </c>
      <c r="K44" s="1">
        <v>9</v>
      </c>
      <c r="L44" s="1" t="s">
        <v>66</v>
      </c>
      <c r="M44" s="1" t="s">
        <v>67</v>
      </c>
      <c r="N44" s="1" t="s">
        <v>68</v>
      </c>
      <c r="O44" s="1" t="s">
        <v>69</v>
      </c>
      <c r="P44" s="1" t="s">
        <v>70</v>
      </c>
      <c r="Q44" s="1" t="s">
        <v>71</v>
      </c>
      <c r="R44" s="1">
        <v>987824</v>
      </c>
      <c r="S44" s="1">
        <v>519</v>
      </c>
      <c r="T44" s="1">
        <v>311999</v>
      </c>
      <c r="U44" s="3">
        <v>110043000000</v>
      </c>
      <c r="V44" s="1" t="s">
        <v>72</v>
      </c>
      <c r="W44" s="1" t="s">
        <v>73</v>
      </c>
      <c r="X44" s="2">
        <v>40441</v>
      </c>
      <c r="Y44" s="2">
        <v>40644</v>
      </c>
      <c r="Z44" s="1" t="s">
        <v>74</v>
      </c>
      <c r="AD44" s="5" t="s">
        <v>75</v>
      </c>
      <c r="AE44" s="1">
        <v>15.11</v>
      </c>
      <c r="AF44" s="1" t="s">
        <v>76</v>
      </c>
      <c r="AG44" s="1">
        <v>49.95</v>
      </c>
      <c r="AH44" s="1" t="s">
        <v>77</v>
      </c>
      <c r="AJ44" s="1" t="s">
        <v>78</v>
      </c>
      <c r="AK44" s="1" t="s">
        <v>79</v>
      </c>
      <c r="AL44" s="1" t="s">
        <v>80</v>
      </c>
      <c r="AM44" s="1">
        <v>10102</v>
      </c>
      <c r="AN44" s="1" t="s">
        <v>74</v>
      </c>
      <c r="AO44" s="1" t="s">
        <v>495</v>
      </c>
      <c r="AP44" s="6">
        <v>2.5</v>
      </c>
      <c r="AQ44" s="1" t="s">
        <v>81</v>
      </c>
      <c r="AR44" s="1" t="s">
        <v>82</v>
      </c>
      <c r="AS44" s="1" t="s">
        <v>83</v>
      </c>
      <c r="AT44" s="1" t="s">
        <v>84</v>
      </c>
      <c r="AU44" s="1" t="s">
        <v>85</v>
      </c>
      <c r="AV44" s="1">
        <v>0</v>
      </c>
      <c r="AW44" s="1" t="s">
        <v>85</v>
      </c>
      <c r="AX44" s="1">
        <v>0</v>
      </c>
      <c r="BA44" s="1">
        <v>0</v>
      </c>
      <c r="BD44" s="1">
        <v>0</v>
      </c>
      <c r="BE44" s="1">
        <v>0</v>
      </c>
      <c r="BF44" s="1" t="s">
        <v>86</v>
      </c>
    </row>
    <row r="45" spans="1:60" x14ac:dyDescent="0.25">
      <c r="A45" s="1" t="s">
        <v>464</v>
      </c>
      <c r="B45" s="4" t="s">
        <v>465</v>
      </c>
      <c r="C45" s="1" t="s">
        <v>466</v>
      </c>
      <c r="D45" s="1" t="s">
        <v>467</v>
      </c>
      <c r="E45" s="1" t="s">
        <v>442</v>
      </c>
      <c r="G45" s="1" t="s">
        <v>64</v>
      </c>
      <c r="H45" s="1" t="s">
        <v>468</v>
      </c>
      <c r="I45" s="1">
        <v>7012230441</v>
      </c>
      <c r="J45" s="1" t="s">
        <v>469</v>
      </c>
      <c r="K45" s="1">
        <v>8</v>
      </c>
      <c r="L45" s="1" t="s">
        <v>446</v>
      </c>
      <c r="M45" s="1" t="s">
        <v>447</v>
      </c>
      <c r="N45" s="1" t="s">
        <v>448</v>
      </c>
      <c r="O45" s="1" t="s">
        <v>449</v>
      </c>
      <c r="P45" s="1" t="s">
        <v>450</v>
      </c>
      <c r="Q45" s="1" t="s">
        <v>470</v>
      </c>
      <c r="R45" s="1" t="s">
        <v>471</v>
      </c>
      <c r="S45" s="1">
        <v>4911</v>
      </c>
      <c r="T45" s="1">
        <v>221112</v>
      </c>
      <c r="U45" s="3">
        <v>110058000000</v>
      </c>
      <c r="V45" s="1" t="s">
        <v>472</v>
      </c>
      <c r="W45" s="1" t="s">
        <v>473</v>
      </c>
      <c r="X45" s="2">
        <v>41444</v>
      </c>
      <c r="Y45" s="2">
        <v>42677</v>
      </c>
      <c r="Z45" s="1" t="s">
        <v>122</v>
      </c>
      <c r="AB45" s="1" t="s">
        <v>474</v>
      </c>
      <c r="AC45" s="1" t="s">
        <v>475</v>
      </c>
      <c r="AD45" s="5" t="s">
        <v>476</v>
      </c>
      <c r="AE45" s="1">
        <v>15.11</v>
      </c>
      <c r="AF45" s="1" t="s">
        <v>76</v>
      </c>
      <c r="AG45" s="1">
        <v>451</v>
      </c>
      <c r="AH45" s="1" t="s">
        <v>151</v>
      </c>
      <c r="AI45" s="1" t="s">
        <v>477</v>
      </c>
      <c r="AJ45" s="1" t="s">
        <v>78</v>
      </c>
      <c r="AK45" s="1" t="s">
        <v>478</v>
      </c>
      <c r="AL45" s="1" t="s">
        <v>80</v>
      </c>
      <c r="AM45" s="1">
        <v>10102</v>
      </c>
      <c r="AN45" s="1" t="s">
        <v>74</v>
      </c>
      <c r="AO45" s="1" t="s">
        <v>495</v>
      </c>
      <c r="AP45" s="6">
        <v>5</v>
      </c>
      <c r="AQ45" s="1" t="s">
        <v>479</v>
      </c>
      <c r="AR45" s="1" t="s">
        <v>480</v>
      </c>
      <c r="AS45" s="1" t="s">
        <v>83</v>
      </c>
      <c r="AT45" s="1" t="s">
        <v>166</v>
      </c>
      <c r="AU45" s="1" t="s">
        <v>85</v>
      </c>
      <c r="AV45" s="1">
        <v>80</v>
      </c>
      <c r="AW45" s="1" t="s">
        <v>86</v>
      </c>
      <c r="AX45" s="1">
        <v>19</v>
      </c>
      <c r="AY45" s="1" t="s">
        <v>125</v>
      </c>
      <c r="AZ45" s="1" t="s">
        <v>481</v>
      </c>
      <c r="BA45" s="1">
        <v>0</v>
      </c>
      <c r="BD45" s="1">
        <v>0</v>
      </c>
      <c r="BE45" s="1">
        <v>0</v>
      </c>
      <c r="BF45" s="1" t="s">
        <v>86</v>
      </c>
      <c r="BH45" s="1" t="s">
        <v>482</v>
      </c>
    </row>
    <row r="46" spans="1:60" x14ac:dyDescent="0.25">
      <c r="A46" s="1" t="s">
        <v>102</v>
      </c>
      <c r="B46" s="4" t="s">
        <v>103</v>
      </c>
      <c r="C46" s="1" t="s">
        <v>104</v>
      </c>
      <c r="D46" s="1" t="s">
        <v>105</v>
      </c>
      <c r="E46" s="1" t="s">
        <v>63</v>
      </c>
      <c r="F46" s="1">
        <v>92154</v>
      </c>
      <c r="G46" s="1" t="s">
        <v>64</v>
      </c>
      <c r="H46" s="1" t="s">
        <v>106</v>
      </c>
      <c r="K46" s="1">
        <v>9</v>
      </c>
      <c r="L46" s="1" t="s">
        <v>107</v>
      </c>
      <c r="M46" s="1" t="s">
        <v>108</v>
      </c>
      <c r="N46" s="1" t="s">
        <v>109</v>
      </c>
      <c r="O46" s="1" t="s">
        <v>110</v>
      </c>
      <c r="P46" s="1" t="s">
        <v>111</v>
      </c>
      <c r="R46" s="1" t="s">
        <v>112</v>
      </c>
      <c r="S46" s="1">
        <v>4911</v>
      </c>
      <c r="T46" s="1">
        <v>221112</v>
      </c>
      <c r="U46" s="3">
        <v>110045000000</v>
      </c>
      <c r="V46" s="1" t="s">
        <v>113</v>
      </c>
      <c r="W46" s="1" t="s">
        <v>114</v>
      </c>
      <c r="X46" s="2">
        <v>41338</v>
      </c>
      <c r="Y46" s="2">
        <v>41667</v>
      </c>
      <c r="Z46" s="1" t="s">
        <v>74</v>
      </c>
      <c r="AA46" s="1" t="s">
        <v>115</v>
      </c>
      <c r="AB46" s="1" t="s">
        <v>116</v>
      </c>
      <c r="AC46" s="1" t="s">
        <v>117</v>
      </c>
      <c r="AD46" s="5" t="s">
        <v>118</v>
      </c>
      <c r="AE46" s="1">
        <v>15.11</v>
      </c>
      <c r="AF46" s="1" t="s">
        <v>119</v>
      </c>
      <c r="AG46" s="1">
        <v>300</v>
      </c>
      <c r="AH46" s="1" t="s">
        <v>77</v>
      </c>
      <c r="AI46" s="1" t="s">
        <v>120</v>
      </c>
      <c r="AJ46" s="1" t="s">
        <v>78</v>
      </c>
      <c r="AK46" s="1" t="s">
        <v>121</v>
      </c>
      <c r="AL46" s="1" t="s">
        <v>80</v>
      </c>
      <c r="AM46" s="1">
        <v>10102</v>
      </c>
      <c r="AN46" s="1" t="s">
        <v>122</v>
      </c>
      <c r="AO46" s="1" t="s">
        <v>495</v>
      </c>
      <c r="AP46" s="6">
        <v>2.5</v>
      </c>
      <c r="AQ46" s="1" t="s">
        <v>123</v>
      </c>
      <c r="AR46" s="1" t="s">
        <v>124</v>
      </c>
      <c r="AS46" s="1" t="s">
        <v>83</v>
      </c>
      <c r="AU46" s="1" t="s">
        <v>85</v>
      </c>
      <c r="AV46" s="1">
        <v>0</v>
      </c>
      <c r="AW46" s="1" t="s">
        <v>85</v>
      </c>
      <c r="AX46" s="1">
        <v>8.18</v>
      </c>
      <c r="AY46" s="1" t="s">
        <v>125</v>
      </c>
      <c r="AZ46" s="1" t="s">
        <v>126</v>
      </c>
      <c r="BA46" s="1">
        <v>0</v>
      </c>
      <c r="BD46" s="1">
        <v>0</v>
      </c>
      <c r="BE46" s="1">
        <v>0</v>
      </c>
      <c r="BF46" s="1" t="s">
        <v>86</v>
      </c>
    </row>
    <row r="47" spans="1:60" x14ac:dyDescent="0.25">
      <c r="A47" s="1" t="s">
        <v>95</v>
      </c>
      <c r="B47" s="4" t="s">
        <v>96</v>
      </c>
      <c r="D47" s="1" t="s">
        <v>62</v>
      </c>
      <c r="E47" s="1" t="s">
        <v>63</v>
      </c>
      <c r="F47" s="1">
        <v>92059</v>
      </c>
      <c r="G47" s="1" t="s">
        <v>64</v>
      </c>
      <c r="K47" s="1">
        <v>9</v>
      </c>
      <c r="L47" s="1" t="s">
        <v>66</v>
      </c>
      <c r="M47" s="1" t="s">
        <v>67</v>
      </c>
      <c r="N47" s="1" t="s">
        <v>68</v>
      </c>
      <c r="O47" s="1" t="s">
        <v>69</v>
      </c>
      <c r="P47" s="1" t="s">
        <v>70</v>
      </c>
      <c r="Q47" s="1" t="s">
        <v>97</v>
      </c>
      <c r="R47" s="1">
        <v>985708</v>
      </c>
      <c r="S47" s="1">
        <v>491</v>
      </c>
      <c r="T47" s="1">
        <v>221122</v>
      </c>
      <c r="U47" s="1" t="s">
        <v>90</v>
      </c>
      <c r="V47" s="1" t="s">
        <v>98</v>
      </c>
      <c r="W47" s="1" t="s">
        <v>99</v>
      </c>
      <c r="X47" s="2">
        <v>40442</v>
      </c>
      <c r="Y47" s="2">
        <v>40721</v>
      </c>
      <c r="Z47" s="1" t="s">
        <v>74</v>
      </c>
      <c r="AD47" s="5" t="s">
        <v>75</v>
      </c>
      <c r="AE47" s="1">
        <v>15.11</v>
      </c>
      <c r="AF47" s="1" t="s">
        <v>76</v>
      </c>
      <c r="AG47" s="1">
        <v>49.8</v>
      </c>
      <c r="AH47" s="1" t="s">
        <v>77</v>
      </c>
      <c r="AI47" s="1" t="s">
        <v>100</v>
      </c>
      <c r="AJ47" s="1" t="s">
        <v>78</v>
      </c>
      <c r="AK47" s="1" t="s">
        <v>79</v>
      </c>
      <c r="AL47" s="1" t="s">
        <v>80</v>
      </c>
      <c r="AM47" s="1">
        <v>10102</v>
      </c>
      <c r="AN47" s="1" t="s">
        <v>74</v>
      </c>
      <c r="AO47" s="1" t="s">
        <v>93</v>
      </c>
      <c r="AP47" s="6">
        <v>2.5</v>
      </c>
      <c r="AQ47" s="1" t="s">
        <v>101</v>
      </c>
      <c r="AR47" s="1" t="s">
        <v>82</v>
      </c>
      <c r="AS47" s="1" t="s">
        <v>83</v>
      </c>
      <c r="AT47" s="1" t="s">
        <v>84</v>
      </c>
      <c r="AU47" s="1" t="s">
        <v>85</v>
      </c>
      <c r="AV47" s="1">
        <v>0</v>
      </c>
      <c r="AW47" s="1" t="s">
        <v>85</v>
      </c>
      <c r="AX47" s="1">
        <v>0</v>
      </c>
      <c r="BA47" s="1">
        <v>0</v>
      </c>
      <c r="BD47" s="1">
        <v>0</v>
      </c>
      <c r="BE47" s="1">
        <v>0</v>
      </c>
      <c r="BF47" s="1" t="s">
        <v>86</v>
      </c>
    </row>
    <row r="48" spans="1:60" x14ac:dyDescent="0.25">
      <c r="A48" s="1" t="s">
        <v>87</v>
      </c>
      <c r="B48" s="4" t="s">
        <v>88</v>
      </c>
      <c r="D48" s="1" t="s">
        <v>62</v>
      </c>
      <c r="E48" s="1" t="s">
        <v>63</v>
      </c>
      <c r="F48" s="1">
        <v>92029</v>
      </c>
      <c r="G48" s="1" t="s">
        <v>64</v>
      </c>
      <c r="K48" s="1">
        <v>9</v>
      </c>
      <c r="L48" s="1" t="s">
        <v>66</v>
      </c>
      <c r="M48" s="1" t="s">
        <v>67</v>
      </c>
      <c r="N48" s="1" t="s">
        <v>68</v>
      </c>
      <c r="O48" s="1" t="s">
        <v>69</v>
      </c>
      <c r="P48" s="1" t="s">
        <v>70</v>
      </c>
      <c r="Q48" s="1" t="s">
        <v>89</v>
      </c>
      <c r="R48" s="1">
        <v>985693</v>
      </c>
      <c r="S48" s="1">
        <v>491</v>
      </c>
      <c r="T48" s="1">
        <v>221122</v>
      </c>
      <c r="U48" s="1" t="s">
        <v>90</v>
      </c>
      <c r="V48" s="1" t="s">
        <v>91</v>
      </c>
      <c r="W48" s="1" t="s">
        <v>92</v>
      </c>
      <c r="X48" s="2">
        <v>40442</v>
      </c>
      <c r="Y48" s="2">
        <v>40721</v>
      </c>
      <c r="Z48" s="1" t="s">
        <v>74</v>
      </c>
      <c r="AD48" s="5" t="s">
        <v>75</v>
      </c>
      <c r="AE48" s="1">
        <v>15.11</v>
      </c>
      <c r="AF48" s="1" t="s">
        <v>76</v>
      </c>
      <c r="AG48" s="1">
        <v>46.5</v>
      </c>
      <c r="AH48" s="1" t="s">
        <v>77</v>
      </c>
      <c r="AJ48" s="1" t="s">
        <v>78</v>
      </c>
      <c r="AK48" s="1" t="s">
        <v>79</v>
      </c>
      <c r="AL48" s="1" t="s">
        <v>80</v>
      </c>
      <c r="AM48" s="1">
        <v>10102</v>
      </c>
      <c r="AN48" s="1" t="s">
        <v>74</v>
      </c>
      <c r="AO48" s="1" t="s">
        <v>93</v>
      </c>
      <c r="AP48" s="6">
        <v>2.5</v>
      </c>
      <c r="AQ48" s="1" t="s">
        <v>94</v>
      </c>
      <c r="AR48" s="1" t="s">
        <v>82</v>
      </c>
      <c r="AS48" s="1" t="s">
        <v>83</v>
      </c>
      <c r="AT48" s="1" t="s">
        <v>84</v>
      </c>
      <c r="AU48" s="1" t="s">
        <v>85</v>
      </c>
      <c r="AV48" s="1">
        <v>0</v>
      </c>
      <c r="AW48" s="1" t="s">
        <v>85</v>
      </c>
      <c r="AX48" s="1">
        <v>0</v>
      </c>
      <c r="BA48" s="1">
        <v>0</v>
      </c>
      <c r="BD48" s="1">
        <v>0</v>
      </c>
      <c r="BE48" s="1">
        <v>0</v>
      </c>
      <c r="BF48" s="1" t="s">
        <v>86</v>
      </c>
    </row>
    <row r="49" spans="1:60" x14ac:dyDescent="0.25">
      <c r="A49" s="1" t="s">
        <v>131</v>
      </c>
      <c r="B49" s="4" t="s">
        <v>132</v>
      </c>
      <c r="C49" s="1" t="s">
        <v>133</v>
      </c>
      <c r="D49" s="1" t="s">
        <v>134</v>
      </c>
      <c r="E49" s="1" t="s">
        <v>135</v>
      </c>
      <c r="F49" s="1">
        <v>81001</v>
      </c>
      <c r="G49" s="1" t="s">
        <v>64</v>
      </c>
      <c r="H49" s="1" t="s">
        <v>136</v>
      </c>
      <c r="I49" s="1" t="s">
        <v>137</v>
      </c>
      <c r="J49" s="1" t="s">
        <v>138</v>
      </c>
      <c r="K49" s="1">
        <v>8</v>
      </c>
      <c r="L49" s="1" t="s">
        <v>139</v>
      </c>
      <c r="M49" s="1" t="s">
        <v>140</v>
      </c>
      <c r="N49" s="1" t="s">
        <v>141</v>
      </c>
      <c r="O49" s="1" t="s">
        <v>142</v>
      </c>
      <c r="P49" s="1" t="s">
        <v>143</v>
      </c>
      <c r="R49" s="1" t="s">
        <v>144</v>
      </c>
      <c r="S49" s="1">
        <v>4911</v>
      </c>
      <c r="T49" s="1">
        <v>221112</v>
      </c>
      <c r="U49" s="3">
        <v>110055000000</v>
      </c>
      <c r="V49" s="1" t="s">
        <v>145</v>
      </c>
      <c r="W49" s="1" t="s">
        <v>146</v>
      </c>
      <c r="X49" s="2">
        <v>41915</v>
      </c>
      <c r="Y49" s="2">
        <v>42990</v>
      </c>
      <c r="Z49" s="1" t="s">
        <v>74</v>
      </c>
      <c r="AB49" s="1" t="s">
        <v>147</v>
      </c>
      <c r="AC49" s="1" t="s">
        <v>148</v>
      </c>
      <c r="AD49" s="5" t="s">
        <v>149</v>
      </c>
      <c r="AE49" s="1">
        <v>15.11</v>
      </c>
      <c r="AF49" s="1" t="s">
        <v>150</v>
      </c>
      <c r="AG49" s="1">
        <v>799.7</v>
      </c>
      <c r="AH49" s="1" t="s">
        <v>151</v>
      </c>
      <c r="AI49" s="1" t="s">
        <v>152</v>
      </c>
      <c r="AJ49" s="1" t="s">
        <v>78</v>
      </c>
      <c r="AK49" s="1" t="s">
        <v>79</v>
      </c>
      <c r="AL49" s="1" t="s">
        <v>80</v>
      </c>
      <c r="AM49" s="1">
        <v>10102</v>
      </c>
      <c r="AN49" s="1" t="s">
        <v>74</v>
      </c>
      <c r="AO49" s="1" t="s">
        <v>936</v>
      </c>
      <c r="AP49" s="6">
        <v>5</v>
      </c>
      <c r="AQ49" s="1" t="s">
        <v>153</v>
      </c>
      <c r="AR49" s="1" t="s">
        <v>154</v>
      </c>
      <c r="AS49" s="1" t="s">
        <v>83</v>
      </c>
      <c r="AT49" s="1" t="s">
        <v>155</v>
      </c>
      <c r="AU49" s="1" t="s">
        <v>85</v>
      </c>
      <c r="AV49" s="1">
        <v>0</v>
      </c>
      <c r="AW49" s="1" t="s">
        <v>85</v>
      </c>
      <c r="AX49" s="1">
        <v>15.5</v>
      </c>
      <c r="AY49" s="1" t="s">
        <v>125</v>
      </c>
      <c r="AZ49" s="1" t="s">
        <v>156</v>
      </c>
      <c r="BA49" s="1">
        <v>0</v>
      </c>
      <c r="BD49" s="1">
        <v>0</v>
      </c>
      <c r="BE49" s="1">
        <v>0</v>
      </c>
      <c r="BF49" s="1" t="s">
        <v>86</v>
      </c>
      <c r="BH49" s="1" t="s">
        <v>157</v>
      </c>
    </row>
    <row r="50" spans="1:60" x14ac:dyDescent="0.25">
      <c r="A50" s="1" t="s">
        <v>544</v>
      </c>
      <c r="B50" s="4" t="s">
        <v>545</v>
      </c>
      <c r="C50" s="1" t="s">
        <v>545</v>
      </c>
      <c r="D50" s="1" t="s">
        <v>546</v>
      </c>
      <c r="E50" s="1" t="s">
        <v>547</v>
      </c>
      <c r="F50" s="1">
        <v>97060</v>
      </c>
      <c r="G50" s="1" t="s">
        <v>64</v>
      </c>
      <c r="H50" s="1" t="s">
        <v>548</v>
      </c>
      <c r="I50" s="1" t="s">
        <v>549</v>
      </c>
      <c r="K50" s="1">
        <v>10</v>
      </c>
      <c r="L50" s="1" t="s">
        <v>550</v>
      </c>
      <c r="M50" s="1" t="s">
        <v>551</v>
      </c>
      <c r="N50" s="1" t="s">
        <v>552</v>
      </c>
      <c r="O50" s="1" t="s">
        <v>553</v>
      </c>
      <c r="P50" s="1" t="s">
        <v>554</v>
      </c>
      <c r="Q50" s="1" t="s">
        <v>555</v>
      </c>
      <c r="R50" s="1" t="s">
        <v>556</v>
      </c>
      <c r="S50" s="1">
        <v>4911</v>
      </c>
      <c r="T50" s="1">
        <v>221112</v>
      </c>
      <c r="U50" s="3">
        <v>110057000000</v>
      </c>
      <c r="V50" s="1" t="s">
        <v>557</v>
      </c>
      <c r="W50" s="1" t="s">
        <v>558</v>
      </c>
      <c r="X50" s="2">
        <v>42010</v>
      </c>
      <c r="Y50" s="2">
        <v>42495</v>
      </c>
      <c r="Z50" s="1" t="s">
        <v>74</v>
      </c>
      <c r="AB50" s="1" t="s">
        <v>559</v>
      </c>
      <c r="AD50" s="5" t="s">
        <v>563</v>
      </c>
      <c r="AE50" s="1">
        <v>15.11</v>
      </c>
      <c r="AF50" s="1" t="s">
        <v>150</v>
      </c>
      <c r="AG50" s="1">
        <v>1690</v>
      </c>
      <c r="AH50" s="1" t="s">
        <v>151</v>
      </c>
      <c r="AJ50" s="1" t="s">
        <v>78</v>
      </c>
      <c r="AK50" s="1" t="s">
        <v>165</v>
      </c>
      <c r="AL50" s="1" t="s">
        <v>80</v>
      </c>
      <c r="AM50" s="1">
        <v>10102</v>
      </c>
      <c r="AN50" s="1" t="s">
        <v>122</v>
      </c>
      <c r="AO50" s="1" t="s">
        <v>941</v>
      </c>
      <c r="AP50" s="6">
        <v>2.5</v>
      </c>
      <c r="AQ50" s="1" t="s">
        <v>560</v>
      </c>
      <c r="AR50" s="1" t="s">
        <v>561</v>
      </c>
      <c r="AS50" s="1" t="s">
        <v>83</v>
      </c>
      <c r="AU50" s="1" t="s">
        <v>85</v>
      </c>
      <c r="AV50" s="1">
        <v>0</v>
      </c>
      <c r="AW50" s="1" t="s">
        <v>85</v>
      </c>
      <c r="AX50" s="1">
        <v>3.8</v>
      </c>
      <c r="AY50" s="1" t="s">
        <v>560</v>
      </c>
      <c r="AZ50" s="1" t="s">
        <v>562</v>
      </c>
      <c r="BA50" s="1">
        <v>0</v>
      </c>
      <c r="BD50" s="1">
        <v>0</v>
      </c>
      <c r="BE50" s="1">
        <v>0</v>
      </c>
      <c r="BF50" s="1" t="s">
        <v>86</v>
      </c>
    </row>
    <row r="51" spans="1:60" x14ac:dyDescent="0.25">
      <c r="A51" s="1" t="s">
        <v>348</v>
      </c>
      <c r="B51" s="4" t="s">
        <v>349</v>
      </c>
      <c r="C51" s="1" t="s">
        <v>350</v>
      </c>
      <c r="D51" s="1" t="s">
        <v>351</v>
      </c>
      <c r="E51" s="1" t="s">
        <v>342</v>
      </c>
      <c r="F51" s="1">
        <v>70631</v>
      </c>
      <c r="G51" s="1" t="s">
        <v>64</v>
      </c>
      <c r="H51" s="1" t="s">
        <v>352</v>
      </c>
      <c r="I51" s="1" t="s">
        <v>353</v>
      </c>
      <c r="J51" s="1" t="s">
        <v>354</v>
      </c>
      <c r="K51" s="1">
        <v>6</v>
      </c>
      <c r="L51" s="1" t="s">
        <v>343</v>
      </c>
      <c r="M51" s="1" t="s">
        <v>344</v>
      </c>
      <c r="N51" s="1" t="s">
        <v>345</v>
      </c>
      <c r="O51" s="1" t="s">
        <v>346</v>
      </c>
      <c r="P51" s="1" t="s">
        <v>347</v>
      </c>
      <c r="Q51" s="1" t="s">
        <v>355</v>
      </c>
      <c r="R51" s="1" t="s">
        <v>356</v>
      </c>
      <c r="S51" s="1">
        <v>4925</v>
      </c>
      <c r="T51" s="1">
        <v>221210</v>
      </c>
      <c r="U51" s="3">
        <v>110031000000</v>
      </c>
      <c r="V51" s="1" t="s">
        <v>357</v>
      </c>
      <c r="W51" s="1" t="s">
        <v>358</v>
      </c>
      <c r="X51" s="2">
        <v>40931</v>
      </c>
      <c r="Y51" s="2">
        <v>41040</v>
      </c>
      <c r="Z51" s="1" t="s">
        <v>122</v>
      </c>
      <c r="AB51" s="1" t="s">
        <v>359</v>
      </c>
      <c r="AD51" s="5" t="s">
        <v>365</v>
      </c>
      <c r="AE51" s="1">
        <v>15.11</v>
      </c>
      <c r="AF51" s="1" t="s">
        <v>277</v>
      </c>
      <c r="AG51" s="1">
        <v>286</v>
      </c>
      <c r="AH51" s="1" t="s">
        <v>151</v>
      </c>
      <c r="AI51" s="1" t="s">
        <v>363</v>
      </c>
      <c r="AJ51" s="1" t="s">
        <v>78</v>
      </c>
      <c r="AK51" s="1" t="s">
        <v>340</v>
      </c>
      <c r="AL51" s="1" t="s">
        <v>80</v>
      </c>
      <c r="AM51" s="1">
        <v>10102</v>
      </c>
      <c r="AN51" s="1" t="s">
        <v>127</v>
      </c>
      <c r="AO51" s="1" t="s">
        <v>331</v>
      </c>
      <c r="AP51" s="6">
        <v>25</v>
      </c>
      <c r="AQ51" s="1" t="s">
        <v>931</v>
      </c>
      <c r="AR51" s="1" t="s">
        <v>932</v>
      </c>
      <c r="AS51" s="1" t="s">
        <v>83</v>
      </c>
      <c r="AU51" s="1" t="s">
        <v>85</v>
      </c>
      <c r="AV51" s="1">
        <v>0</v>
      </c>
      <c r="AW51" s="1" t="s">
        <v>85</v>
      </c>
      <c r="AX51" s="1">
        <v>0</v>
      </c>
      <c r="BA51" s="1">
        <v>25</v>
      </c>
      <c r="BB51" s="1" t="s">
        <v>81</v>
      </c>
      <c r="BC51" s="1" t="s">
        <v>364</v>
      </c>
      <c r="BD51" s="1">
        <v>0</v>
      </c>
      <c r="BE51" s="1">
        <v>0</v>
      </c>
      <c r="BF51" s="1" t="s">
        <v>86</v>
      </c>
    </row>
    <row r="52" spans="1:60" x14ac:dyDescent="0.25">
      <c r="A52" s="1" t="s">
        <v>348</v>
      </c>
      <c r="B52" s="4" t="s">
        <v>349</v>
      </c>
      <c r="C52" s="1" t="s">
        <v>350</v>
      </c>
      <c r="D52" s="1" t="s">
        <v>351</v>
      </c>
      <c r="E52" s="1" t="s">
        <v>342</v>
      </c>
      <c r="F52" s="1">
        <v>70631</v>
      </c>
      <c r="G52" s="1" t="s">
        <v>64</v>
      </c>
      <c r="H52" s="1" t="s">
        <v>352</v>
      </c>
      <c r="I52" s="1" t="s">
        <v>353</v>
      </c>
      <c r="J52" s="1" t="s">
        <v>354</v>
      </c>
      <c r="K52" s="1">
        <v>6</v>
      </c>
      <c r="L52" s="1" t="s">
        <v>343</v>
      </c>
      <c r="M52" s="1" t="s">
        <v>344</v>
      </c>
      <c r="N52" s="1" t="s">
        <v>345</v>
      </c>
      <c r="O52" s="1" t="s">
        <v>346</v>
      </c>
      <c r="P52" s="1" t="s">
        <v>347</v>
      </c>
      <c r="Q52" s="1" t="s">
        <v>355</v>
      </c>
      <c r="R52" s="1" t="s">
        <v>356</v>
      </c>
      <c r="S52" s="1">
        <v>4925</v>
      </c>
      <c r="T52" s="1">
        <v>221210</v>
      </c>
      <c r="U52" s="3">
        <v>110031000000</v>
      </c>
      <c r="V52" s="1" t="s">
        <v>357</v>
      </c>
      <c r="W52" s="1" t="s">
        <v>358</v>
      </c>
      <c r="X52" s="2">
        <v>40931</v>
      </c>
      <c r="Y52" s="2">
        <v>41040</v>
      </c>
      <c r="Z52" s="1" t="s">
        <v>122</v>
      </c>
      <c r="AB52" s="1" t="s">
        <v>359</v>
      </c>
      <c r="AD52" s="5" t="s">
        <v>362</v>
      </c>
      <c r="AE52" s="1">
        <v>15.11</v>
      </c>
      <c r="AF52" s="1" t="s">
        <v>277</v>
      </c>
      <c r="AG52" s="1">
        <v>286</v>
      </c>
      <c r="AH52" s="1" t="s">
        <v>151</v>
      </c>
      <c r="AI52" s="1" t="s">
        <v>363</v>
      </c>
      <c r="AJ52" s="1" t="s">
        <v>78</v>
      </c>
      <c r="AK52" s="1" t="s">
        <v>340</v>
      </c>
      <c r="AL52" s="1" t="s">
        <v>80</v>
      </c>
      <c r="AM52" s="1">
        <v>10102</v>
      </c>
      <c r="AN52" s="1" t="s">
        <v>127</v>
      </c>
      <c r="AO52" s="1" t="s">
        <v>331</v>
      </c>
      <c r="AP52" s="6">
        <v>20</v>
      </c>
      <c r="AQ52" s="1" t="s">
        <v>931</v>
      </c>
      <c r="AR52" s="1" t="s">
        <v>933</v>
      </c>
      <c r="AS52" s="1" t="s">
        <v>83</v>
      </c>
      <c r="AU52" s="1" t="s">
        <v>85</v>
      </c>
      <c r="AV52" s="1">
        <v>0</v>
      </c>
      <c r="AW52" s="1" t="s">
        <v>85</v>
      </c>
      <c r="AX52" s="1">
        <v>0</v>
      </c>
      <c r="BA52" s="1">
        <v>20</v>
      </c>
      <c r="BB52" s="1" t="s">
        <v>81</v>
      </c>
      <c r="BC52" s="1" t="s">
        <v>364</v>
      </c>
      <c r="BD52" s="1">
        <v>0</v>
      </c>
      <c r="BE52" s="1">
        <v>0</v>
      </c>
      <c r="BF52" s="1" t="s">
        <v>86</v>
      </c>
    </row>
    <row r="53" spans="1:60" x14ac:dyDescent="0.25">
      <c r="A53" s="1" t="s">
        <v>525</v>
      </c>
      <c r="B53" s="4" t="s">
        <v>526</v>
      </c>
      <c r="C53" s="1" t="s">
        <v>527</v>
      </c>
      <c r="D53" s="1" t="s">
        <v>341</v>
      </c>
      <c r="E53" s="1" t="s">
        <v>528</v>
      </c>
      <c r="F53" s="1">
        <v>73005</v>
      </c>
      <c r="G53" s="1" t="s">
        <v>64</v>
      </c>
      <c r="K53" s="1">
        <v>6</v>
      </c>
      <c r="L53" s="1" t="s">
        <v>529</v>
      </c>
      <c r="M53" s="1" t="s">
        <v>530</v>
      </c>
      <c r="N53" s="1" t="s">
        <v>531</v>
      </c>
      <c r="O53" s="1" t="s">
        <v>532</v>
      </c>
      <c r="P53" s="1" t="s">
        <v>533</v>
      </c>
      <c r="R53" s="1" t="s">
        <v>534</v>
      </c>
      <c r="S53" s="1">
        <v>4911</v>
      </c>
      <c r="T53" s="1">
        <v>221112</v>
      </c>
      <c r="U53" s="3">
        <v>110002000000</v>
      </c>
      <c r="V53" s="1" t="s">
        <v>535</v>
      </c>
      <c r="W53" s="1" t="s">
        <v>536</v>
      </c>
      <c r="X53" s="2">
        <v>39813</v>
      </c>
      <c r="Y53" s="2">
        <v>39923</v>
      </c>
      <c r="Z53" s="1" t="s">
        <v>122</v>
      </c>
      <c r="AB53" s="1" t="s">
        <v>537</v>
      </c>
      <c r="AC53" s="1" t="s">
        <v>538</v>
      </c>
      <c r="AD53" s="5" t="s">
        <v>539</v>
      </c>
      <c r="AE53" s="1">
        <v>15.11</v>
      </c>
      <c r="AF53" s="1" t="s">
        <v>119</v>
      </c>
      <c r="AG53" s="1">
        <v>462.7</v>
      </c>
      <c r="AH53" s="1" t="s">
        <v>151</v>
      </c>
      <c r="AI53" s="1" t="s">
        <v>540</v>
      </c>
      <c r="AJ53" s="1" t="s">
        <v>78</v>
      </c>
      <c r="AK53" s="1" t="s">
        <v>79</v>
      </c>
      <c r="AL53" s="1" t="s">
        <v>80</v>
      </c>
      <c r="AM53" s="1">
        <v>10102</v>
      </c>
      <c r="AN53" s="1" t="s">
        <v>74</v>
      </c>
      <c r="AO53" s="1" t="s">
        <v>305</v>
      </c>
      <c r="AP53" s="6">
        <v>25</v>
      </c>
      <c r="AQ53" s="1" t="s">
        <v>101</v>
      </c>
      <c r="AR53" s="1" t="s">
        <v>541</v>
      </c>
      <c r="AS53" s="1" t="s">
        <v>83</v>
      </c>
      <c r="AT53" s="1" t="s">
        <v>166</v>
      </c>
      <c r="AU53" s="1" t="s">
        <v>85</v>
      </c>
      <c r="AV53" s="1">
        <v>0</v>
      </c>
      <c r="AW53" s="1" t="s">
        <v>85</v>
      </c>
      <c r="AX53" s="1">
        <v>42</v>
      </c>
      <c r="AY53" s="1" t="s">
        <v>125</v>
      </c>
      <c r="AZ53" s="1" t="s">
        <v>542</v>
      </c>
      <c r="BA53" s="1">
        <v>0</v>
      </c>
      <c r="BD53" s="1">
        <v>0</v>
      </c>
      <c r="BE53" s="1">
        <v>0</v>
      </c>
      <c r="BF53" s="1" t="s">
        <v>86</v>
      </c>
      <c r="BH53" s="1" t="s">
        <v>543</v>
      </c>
    </row>
    <row r="54" spans="1:60" x14ac:dyDescent="0.25">
      <c r="A54" s="1" t="s">
        <v>310</v>
      </c>
      <c r="B54" s="4" t="s">
        <v>311</v>
      </c>
      <c r="C54" s="1" t="s">
        <v>312</v>
      </c>
      <c r="D54" s="1" t="s">
        <v>313</v>
      </c>
      <c r="E54" s="1" t="s">
        <v>314</v>
      </c>
      <c r="F54" s="1">
        <v>66801</v>
      </c>
      <c r="G54" s="1" t="s">
        <v>64</v>
      </c>
      <c r="H54" s="1" t="s">
        <v>315</v>
      </c>
      <c r="I54" s="1" t="s">
        <v>316</v>
      </c>
      <c r="K54" s="1">
        <v>7</v>
      </c>
      <c r="L54" s="1" t="s">
        <v>317</v>
      </c>
      <c r="M54" s="1" t="s">
        <v>318</v>
      </c>
      <c r="N54" s="1" t="s">
        <v>319</v>
      </c>
      <c r="O54" s="1" t="s">
        <v>320</v>
      </c>
      <c r="P54" s="1" t="s">
        <v>321</v>
      </c>
      <c r="Q54" s="1" t="s">
        <v>322</v>
      </c>
      <c r="R54" s="1" t="s">
        <v>323</v>
      </c>
      <c r="S54" s="1">
        <v>4911</v>
      </c>
      <c r="T54" s="1">
        <v>221112</v>
      </c>
      <c r="U54" s="1" t="s">
        <v>129</v>
      </c>
      <c r="V54" s="1" t="s">
        <v>324</v>
      </c>
      <c r="W54" s="1" t="s">
        <v>325</v>
      </c>
      <c r="X54" s="2">
        <v>42970</v>
      </c>
      <c r="Y54" s="2">
        <v>42972</v>
      </c>
      <c r="Z54" s="1" t="s">
        <v>130</v>
      </c>
      <c r="AB54" s="1" t="s">
        <v>326</v>
      </c>
      <c r="AC54" s="1" t="s">
        <v>327</v>
      </c>
      <c r="AD54" s="5" t="s">
        <v>328</v>
      </c>
      <c r="AE54" s="1">
        <v>15.11</v>
      </c>
      <c r="AF54" s="1" t="s">
        <v>329</v>
      </c>
      <c r="AG54" s="1">
        <v>405.3</v>
      </c>
      <c r="AH54" s="1" t="s">
        <v>330</v>
      </c>
      <c r="AJ54" s="1" t="s">
        <v>78</v>
      </c>
      <c r="AK54" s="1" t="s">
        <v>79</v>
      </c>
      <c r="AL54" s="1" t="s">
        <v>80</v>
      </c>
      <c r="AM54" s="1">
        <v>10102</v>
      </c>
      <c r="AN54" s="1" t="s">
        <v>74</v>
      </c>
      <c r="AO54" s="1" t="s">
        <v>331</v>
      </c>
      <c r="AP54" s="6">
        <v>25</v>
      </c>
      <c r="AQ54" s="1" t="s">
        <v>332</v>
      </c>
      <c r="AR54" s="1" t="s">
        <v>333</v>
      </c>
      <c r="AS54" s="1" t="s">
        <v>83</v>
      </c>
      <c r="AU54" s="1" t="s">
        <v>85</v>
      </c>
      <c r="AV54" s="1">
        <v>0</v>
      </c>
      <c r="AW54" s="1" t="s">
        <v>85</v>
      </c>
      <c r="AX54" s="1">
        <v>269.3</v>
      </c>
      <c r="AY54" s="1" t="s">
        <v>334</v>
      </c>
      <c r="AZ54" s="1" t="s">
        <v>335</v>
      </c>
      <c r="BA54" s="1">
        <v>0</v>
      </c>
      <c r="BD54" s="1">
        <v>0</v>
      </c>
      <c r="BE54" s="1">
        <v>0</v>
      </c>
      <c r="BF54" s="1" t="s">
        <v>86</v>
      </c>
    </row>
    <row r="55" spans="1:60" x14ac:dyDescent="0.25">
      <c r="A55" s="1" t="s">
        <v>292</v>
      </c>
      <c r="B55" s="4" t="s">
        <v>293</v>
      </c>
      <c r="C55" s="1" t="s">
        <v>294</v>
      </c>
      <c r="D55" s="1" t="s">
        <v>295</v>
      </c>
      <c r="E55" s="1" t="s">
        <v>283</v>
      </c>
      <c r="F55" s="1">
        <v>46781</v>
      </c>
      <c r="G55" s="1" t="s">
        <v>64</v>
      </c>
      <c r="H55" s="1" t="s">
        <v>296</v>
      </c>
      <c r="I55" s="1">
        <v>9373314993</v>
      </c>
      <c r="K55" s="1">
        <v>5</v>
      </c>
      <c r="L55" s="1" t="s">
        <v>284</v>
      </c>
      <c r="M55" s="1" t="s">
        <v>285</v>
      </c>
      <c r="N55" s="1" t="s">
        <v>286</v>
      </c>
      <c r="O55" s="1" t="s">
        <v>287</v>
      </c>
      <c r="P55" s="1" t="s">
        <v>288</v>
      </c>
      <c r="Q55" s="1" t="s">
        <v>297</v>
      </c>
      <c r="R55" s="1" t="s">
        <v>298</v>
      </c>
      <c r="S55" s="1">
        <v>4911</v>
      </c>
      <c r="T55" s="1">
        <v>221112</v>
      </c>
      <c r="U55" s="3">
        <v>110021000000</v>
      </c>
      <c r="V55" s="1" t="s">
        <v>299</v>
      </c>
      <c r="W55" s="1" t="s">
        <v>300</v>
      </c>
      <c r="X55" s="2">
        <v>42923</v>
      </c>
      <c r="Y55" s="2">
        <v>43056</v>
      </c>
      <c r="Z55" s="1" t="s">
        <v>130</v>
      </c>
      <c r="AA55" s="1" t="s">
        <v>301</v>
      </c>
      <c r="AB55" s="1" t="s">
        <v>302</v>
      </c>
      <c r="AD55" s="5" t="s">
        <v>303</v>
      </c>
      <c r="AE55" s="1">
        <v>15.11</v>
      </c>
      <c r="AF55" s="1" t="s">
        <v>119</v>
      </c>
      <c r="AG55" s="1">
        <v>270.89999999999998</v>
      </c>
      <c r="AH55" s="1" t="s">
        <v>151</v>
      </c>
      <c r="AI55" s="1" t="s">
        <v>304</v>
      </c>
      <c r="AJ55" s="1" t="s">
        <v>78</v>
      </c>
      <c r="AK55" s="1" t="s">
        <v>79</v>
      </c>
      <c r="AL55" s="1" t="s">
        <v>80</v>
      </c>
      <c r="AM55" s="1">
        <v>10102</v>
      </c>
      <c r="AN55" s="1" t="s">
        <v>74</v>
      </c>
      <c r="AO55" s="1" t="s">
        <v>305</v>
      </c>
      <c r="AP55" s="6">
        <v>25</v>
      </c>
      <c r="AQ55" s="1" t="s">
        <v>81</v>
      </c>
      <c r="AR55" s="1" t="s">
        <v>306</v>
      </c>
      <c r="AS55" s="1" t="s">
        <v>83</v>
      </c>
      <c r="AV55" s="1">
        <v>0</v>
      </c>
      <c r="AX55" s="1">
        <v>42</v>
      </c>
      <c r="AY55" s="1" t="s">
        <v>81</v>
      </c>
      <c r="AZ55" s="1" t="s">
        <v>307</v>
      </c>
      <c r="BA55" s="1">
        <v>0</v>
      </c>
      <c r="BD55" s="1">
        <v>0</v>
      </c>
      <c r="BE55" s="1">
        <v>0</v>
      </c>
      <c r="BF55" s="1" t="s">
        <v>86</v>
      </c>
      <c r="BH55" s="1" t="s">
        <v>308</v>
      </c>
    </row>
    <row r="57" spans="1:60" x14ac:dyDescent="0.25">
      <c r="AO57" t="s">
        <v>942</v>
      </c>
      <c r="AP57" s="7">
        <f>MIN(AP$2:AP$55)</f>
        <v>2.5</v>
      </c>
      <c r="AQ57" s="9" t="s">
        <v>81</v>
      </c>
    </row>
    <row r="58" spans="1:60" x14ac:dyDescent="0.25">
      <c r="AO58" t="s">
        <v>943</v>
      </c>
      <c r="AP58" s="7">
        <f>MAX(AP$2:AP$55)</f>
        <v>25</v>
      </c>
      <c r="AQ58" s="9" t="s">
        <v>81</v>
      </c>
    </row>
    <row r="59" spans="1:60" x14ac:dyDescent="0.25">
      <c r="AO59" t="s">
        <v>944</v>
      </c>
      <c r="AP59" s="10">
        <f>AVERAGE(AP$2:AP$55)</f>
        <v>10.722222222222221</v>
      </c>
      <c r="AQ59" s="9" t="s">
        <v>81</v>
      </c>
    </row>
    <row r="60" spans="1:60" x14ac:dyDescent="0.25">
      <c r="AO60" t="s">
        <v>945</v>
      </c>
      <c r="AP60" s="7">
        <f>MEDIAN(AP$2:AP$55)</f>
        <v>9</v>
      </c>
      <c r="AQ60" s="9" t="s">
        <v>81</v>
      </c>
    </row>
    <row r="61" spans="1:60" x14ac:dyDescent="0.25">
      <c r="AO61" t="s">
        <v>946</v>
      </c>
      <c r="AP61" s="7">
        <f>_xlfn.MODE.SNGL(AP$2:AP$55)</f>
        <v>9</v>
      </c>
      <c r="AQ61" s="9" t="s">
        <v>81</v>
      </c>
    </row>
  </sheetData>
  <autoFilter ref="AJ1:AJ55"/>
  <sortState ref="A2:BH56">
    <sortCondition ref="AO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5"/>
  <sheetViews>
    <sheetView tabSelected="1" workbookViewId="0">
      <pane ySplit="1" topLeftCell="A14" activePane="bottomLeft" state="frozen"/>
      <selection activeCell="AN1" sqref="AN1"/>
      <selection pane="bottomLeft" activeCell="AR9" sqref="AR9"/>
    </sheetView>
  </sheetViews>
  <sheetFormatPr defaultRowHeight="15" x14ac:dyDescent="0.25"/>
  <cols>
    <col min="3" max="22" width="0" hidden="1" customWidth="1"/>
    <col min="26" max="26" width="5.28515625" hidden="1" customWidth="1"/>
    <col min="27" max="27" width="0" hidden="1" customWidth="1"/>
    <col min="37" max="39" width="0" hidden="1" customWidth="1"/>
    <col min="41" max="41" width="28.28515625" customWidth="1"/>
    <col min="42" max="42" width="13.140625" style="7" customWidth="1"/>
    <col min="43" max="43" width="9.140625" style="9"/>
  </cols>
  <sheetData>
    <row r="1" spans="1:60" s="1" customFormat="1" x14ac:dyDescent="0.25">
      <c r="A1" s="1" t="s">
        <v>0</v>
      </c>
      <c r="B1" s="4"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5" t="s">
        <v>29</v>
      </c>
      <c r="AE1" s="1" t="s">
        <v>30</v>
      </c>
      <c r="AF1" s="1" t="s">
        <v>31</v>
      </c>
      <c r="AG1" s="1" t="s">
        <v>32</v>
      </c>
      <c r="AH1" s="1" t="s">
        <v>33</v>
      </c>
      <c r="AI1" s="1" t="s">
        <v>34</v>
      </c>
      <c r="AJ1" s="1" t="s">
        <v>35</v>
      </c>
      <c r="AK1" s="1" t="s">
        <v>36</v>
      </c>
      <c r="AL1" s="1" t="s">
        <v>37</v>
      </c>
      <c r="AM1" s="1" t="s">
        <v>38</v>
      </c>
      <c r="AN1" s="1" t="s">
        <v>39</v>
      </c>
      <c r="AO1" s="1" t="s">
        <v>40</v>
      </c>
      <c r="AP1" s="6" t="s">
        <v>41</v>
      </c>
      <c r="AQ1" s="8"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597</v>
      </c>
      <c r="B2" s="4" t="s">
        <v>598</v>
      </c>
      <c r="C2" s="1" t="s">
        <v>599</v>
      </c>
      <c r="D2" s="1" t="s">
        <v>600</v>
      </c>
      <c r="E2" s="1" t="s">
        <v>568</v>
      </c>
      <c r="G2" s="1" t="s">
        <v>64</v>
      </c>
      <c r="H2" s="1" t="s">
        <v>601</v>
      </c>
      <c r="I2" s="1" t="s">
        <v>602</v>
      </c>
      <c r="K2" s="1">
        <v>6</v>
      </c>
      <c r="L2" s="1" t="s">
        <v>570</v>
      </c>
      <c r="M2" s="1" t="s">
        <v>571</v>
      </c>
      <c r="N2" s="1" t="s">
        <v>572</v>
      </c>
      <c r="O2" s="1" t="s">
        <v>573</v>
      </c>
      <c r="P2" s="1" t="s">
        <v>574</v>
      </c>
      <c r="Q2" s="1" t="s">
        <v>603</v>
      </c>
      <c r="R2" s="1" t="s">
        <v>604</v>
      </c>
      <c r="S2" s="1">
        <v>4911</v>
      </c>
      <c r="T2" s="1">
        <v>221112</v>
      </c>
      <c r="U2" s="3">
        <v>110043000000</v>
      </c>
      <c r="V2" s="1" t="s">
        <v>605</v>
      </c>
      <c r="W2" s="1" t="s">
        <v>193</v>
      </c>
      <c r="X2" s="2">
        <v>42081</v>
      </c>
      <c r="Y2" s="2">
        <v>42499</v>
      </c>
      <c r="Z2" s="1" t="s">
        <v>122</v>
      </c>
      <c r="AB2" s="1" t="s">
        <v>606</v>
      </c>
      <c r="AD2" s="5" t="s">
        <v>607</v>
      </c>
      <c r="AE2" s="1">
        <v>15.11</v>
      </c>
      <c r="AF2" s="1" t="s">
        <v>277</v>
      </c>
      <c r="AG2" s="1">
        <v>202</v>
      </c>
      <c r="AH2" s="1" t="s">
        <v>77</v>
      </c>
      <c r="AI2" s="1" t="s">
        <v>608</v>
      </c>
      <c r="AJ2" s="1" t="s">
        <v>78</v>
      </c>
      <c r="AK2" s="1" t="s">
        <v>79</v>
      </c>
      <c r="AL2" s="1" t="s">
        <v>80</v>
      </c>
      <c r="AM2" s="1">
        <v>10102</v>
      </c>
      <c r="AN2" s="1" t="s">
        <v>122</v>
      </c>
      <c r="AO2" s="1" t="s">
        <v>609</v>
      </c>
      <c r="AP2" s="6">
        <v>9</v>
      </c>
      <c r="AQ2" s="8" t="s">
        <v>101</v>
      </c>
      <c r="AR2" s="1" t="s">
        <v>610</v>
      </c>
      <c r="AS2" s="1" t="s">
        <v>83</v>
      </c>
      <c r="AU2" s="1" t="s">
        <v>183</v>
      </c>
      <c r="AV2" s="1">
        <v>0</v>
      </c>
      <c r="AW2" s="1" t="s">
        <v>85</v>
      </c>
      <c r="AX2" s="1">
        <v>0</v>
      </c>
      <c r="BA2" s="1">
        <v>0</v>
      </c>
      <c r="BD2" s="1">
        <v>0</v>
      </c>
      <c r="BE2" s="1">
        <v>0</v>
      </c>
      <c r="BF2" s="1" t="s">
        <v>86</v>
      </c>
    </row>
    <row r="3" spans="1:60" s="1" customFormat="1" x14ac:dyDescent="0.25">
      <c r="A3" s="1" t="s">
        <v>624</v>
      </c>
      <c r="B3" s="4" t="s">
        <v>625</v>
      </c>
      <c r="C3" s="1" t="s">
        <v>613</v>
      </c>
      <c r="D3" s="1" t="s">
        <v>626</v>
      </c>
      <c r="E3" s="1" t="s">
        <v>568</v>
      </c>
      <c r="G3" s="1" t="s">
        <v>64</v>
      </c>
      <c r="H3" s="1" t="s">
        <v>615</v>
      </c>
      <c r="I3" s="1" t="s">
        <v>616</v>
      </c>
      <c r="K3" s="1">
        <v>6</v>
      </c>
      <c r="L3" s="1" t="s">
        <v>570</v>
      </c>
      <c r="M3" s="1" t="s">
        <v>571</v>
      </c>
      <c r="N3" s="1" t="s">
        <v>572</v>
      </c>
      <c r="O3" s="1" t="s">
        <v>573</v>
      </c>
      <c r="P3" s="1" t="s">
        <v>574</v>
      </c>
      <c r="Q3" s="1" t="s">
        <v>617</v>
      </c>
      <c r="R3" s="1" t="s">
        <v>627</v>
      </c>
      <c r="S3" s="1">
        <v>4911</v>
      </c>
      <c r="T3" s="1">
        <v>221112</v>
      </c>
      <c r="U3" s="3">
        <v>110016000000</v>
      </c>
      <c r="V3" s="1" t="s">
        <v>628</v>
      </c>
      <c r="W3" s="1" t="s">
        <v>629</v>
      </c>
      <c r="X3" s="2">
        <v>42082</v>
      </c>
      <c r="Y3" s="2">
        <v>42499</v>
      </c>
      <c r="Z3" s="1" t="s">
        <v>122</v>
      </c>
      <c r="AB3" s="1" t="s">
        <v>630</v>
      </c>
      <c r="AD3" s="5" t="s">
        <v>631</v>
      </c>
      <c r="AE3" s="1">
        <v>15.11</v>
      </c>
      <c r="AF3" s="1" t="s">
        <v>277</v>
      </c>
      <c r="AG3" s="1">
        <v>225</v>
      </c>
      <c r="AH3" s="1" t="s">
        <v>77</v>
      </c>
      <c r="AI3" s="1" t="s">
        <v>632</v>
      </c>
      <c r="AJ3" s="1" t="s">
        <v>78</v>
      </c>
      <c r="AK3" s="1" t="s">
        <v>79</v>
      </c>
      <c r="AL3" s="1" t="s">
        <v>80</v>
      </c>
      <c r="AM3" s="1">
        <v>10102</v>
      </c>
      <c r="AN3" s="1" t="s">
        <v>74</v>
      </c>
      <c r="AO3" s="1" t="s">
        <v>609</v>
      </c>
      <c r="AP3" s="6">
        <v>9</v>
      </c>
      <c r="AQ3" s="8" t="s">
        <v>101</v>
      </c>
      <c r="AR3" s="1" t="s">
        <v>633</v>
      </c>
      <c r="AS3" s="1" t="s">
        <v>83</v>
      </c>
      <c r="AU3" s="1" t="s">
        <v>86</v>
      </c>
      <c r="AV3" s="1">
        <v>0</v>
      </c>
      <c r="AW3" s="1" t="s">
        <v>85</v>
      </c>
      <c r="AX3" s="1">
        <v>0</v>
      </c>
      <c r="BA3" s="1">
        <v>0</v>
      </c>
      <c r="BD3" s="1">
        <v>0</v>
      </c>
      <c r="BE3" s="1">
        <v>0</v>
      </c>
      <c r="BF3" s="1" t="s">
        <v>86</v>
      </c>
    </row>
    <row r="4" spans="1:60" s="1" customFormat="1" x14ac:dyDescent="0.25">
      <c r="A4" s="1" t="s">
        <v>611</v>
      </c>
      <c r="B4" s="4" t="s">
        <v>612</v>
      </c>
      <c r="C4" s="1" t="s">
        <v>613</v>
      </c>
      <c r="D4" s="1" t="s">
        <v>614</v>
      </c>
      <c r="E4" s="1" t="s">
        <v>568</v>
      </c>
      <c r="G4" s="1" t="s">
        <v>64</v>
      </c>
      <c r="H4" s="1" t="s">
        <v>615</v>
      </c>
      <c r="I4" s="1" t="s">
        <v>616</v>
      </c>
      <c r="K4" s="1">
        <v>6</v>
      </c>
      <c r="L4" s="1" t="s">
        <v>570</v>
      </c>
      <c r="M4" s="1" t="s">
        <v>571</v>
      </c>
      <c r="N4" s="1" t="s">
        <v>572</v>
      </c>
      <c r="O4" s="1" t="s">
        <v>573</v>
      </c>
      <c r="P4" s="1" t="s">
        <v>574</v>
      </c>
      <c r="Q4" s="1" t="s">
        <v>617</v>
      </c>
      <c r="R4" s="1" t="s">
        <v>618</v>
      </c>
      <c r="S4" s="1">
        <v>4911</v>
      </c>
      <c r="T4" s="1">
        <v>221112</v>
      </c>
      <c r="U4" s="3">
        <v>110035000000</v>
      </c>
      <c r="V4" s="1" t="s">
        <v>619</v>
      </c>
      <c r="W4" s="1" t="s">
        <v>620</v>
      </c>
      <c r="X4" s="2">
        <v>42082</v>
      </c>
      <c r="Y4" s="2">
        <v>42499</v>
      </c>
      <c r="Z4" s="1" t="s">
        <v>122</v>
      </c>
      <c r="AB4" s="1" t="s">
        <v>621</v>
      </c>
      <c r="AD4" s="5" t="s">
        <v>622</v>
      </c>
      <c r="AE4" s="1">
        <v>15.11</v>
      </c>
      <c r="AF4" s="1" t="s">
        <v>277</v>
      </c>
      <c r="AG4" s="1">
        <v>225</v>
      </c>
      <c r="AH4" s="1" t="s">
        <v>77</v>
      </c>
      <c r="AJ4" s="1" t="s">
        <v>78</v>
      </c>
      <c r="AK4" s="1" t="s">
        <v>79</v>
      </c>
      <c r="AL4" s="1" t="s">
        <v>80</v>
      </c>
      <c r="AM4" s="1">
        <v>10102</v>
      </c>
      <c r="AN4" s="1" t="s">
        <v>74</v>
      </c>
      <c r="AO4" s="1" t="s">
        <v>609</v>
      </c>
      <c r="AP4" s="6">
        <v>9</v>
      </c>
      <c r="AQ4" s="8" t="s">
        <v>101</v>
      </c>
      <c r="AR4" s="1" t="s">
        <v>623</v>
      </c>
      <c r="AS4" s="1" t="s">
        <v>83</v>
      </c>
      <c r="AU4" s="1" t="s">
        <v>86</v>
      </c>
      <c r="AV4" s="1">
        <v>0</v>
      </c>
      <c r="AW4" s="1" t="s">
        <v>85</v>
      </c>
      <c r="AX4" s="1">
        <v>0</v>
      </c>
      <c r="BA4" s="1">
        <v>0</v>
      </c>
      <c r="BD4" s="1">
        <v>0</v>
      </c>
      <c r="BE4" s="1">
        <v>0</v>
      </c>
      <c r="BF4" s="1" t="s">
        <v>86</v>
      </c>
    </row>
    <row r="5" spans="1:60" s="1" customFormat="1" x14ac:dyDescent="0.25">
      <c r="A5" s="1" t="s">
        <v>218</v>
      </c>
      <c r="B5" s="4" t="s">
        <v>219</v>
      </c>
      <c r="C5" s="1" t="s">
        <v>220</v>
      </c>
      <c r="D5" s="1" t="s">
        <v>221</v>
      </c>
      <c r="E5" s="1" t="s">
        <v>159</v>
      </c>
      <c r="F5" s="1">
        <v>33905</v>
      </c>
      <c r="G5" s="1" t="s">
        <v>64</v>
      </c>
      <c r="H5" s="1" t="s">
        <v>189</v>
      </c>
      <c r="J5" s="1" t="s">
        <v>190</v>
      </c>
      <c r="K5" s="1">
        <v>4</v>
      </c>
      <c r="L5" s="1" t="s">
        <v>160</v>
      </c>
      <c r="M5" s="1" t="s">
        <v>161</v>
      </c>
      <c r="N5" s="1" t="s">
        <v>162</v>
      </c>
      <c r="O5" s="1" t="s">
        <v>163</v>
      </c>
      <c r="P5" s="1" t="s">
        <v>164</v>
      </c>
      <c r="R5" s="1" t="s">
        <v>222</v>
      </c>
      <c r="S5" s="1">
        <v>4911</v>
      </c>
      <c r="T5" s="1">
        <v>221112</v>
      </c>
      <c r="U5" s="3">
        <v>110000000000</v>
      </c>
      <c r="V5" s="1" t="s">
        <v>223</v>
      </c>
      <c r="W5" s="1" t="s">
        <v>224</v>
      </c>
      <c r="X5" s="2">
        <v>42439</v>
      </c>
      <c r="Y5" s="2">
        <v>42557</v>
      </c>
      <c r="Z5" s="1" t="s">
        <v>194</v>
      </c>
      <c r="AA5" s="1" t="s">
        <v>225</v>
      </c>
      <c r="AB5" s="1" t="s">
        <v>226</v>
      </c>
      <c r="AC5" s="1" t="s">
        <v>227</v>
      </c>
      <c r="AD5" s="5" t="s">
        <v>228</v>
      </c>
      <c r="AE5" s="1">
        <v>15.11</v>
      </c>
      <c r="AF5" s="1" t="s">
        <v>76</v>
      </c>
      <c r="AG5" s="1">
        <v>2262.4</v>
      </c>
      <c r="AH5" s="1" t="s">
        <v>229</v>
      </c>
      <c r="AI5" s="1" t="s">
        <v>230</v>
      </c>
      <c r="AJ5" s="1" t="s">
        <v>78</v>
      </c>
      <c r="AK5" s="1" t="s">
        <v>165</v>
      </c>
      <c r="AL5" s="1" t="s">
        <v>80</v>
      </c>
      <c r="AM5" s="1">
        <v>10102</v>
      </c>
      <c r="AN5" s="1" t="s">
        <v>74</v>
      </c>
      <c r="AO5" s="1" t="s">
        <v>609</v>
      </c>
      <c r="AP5" s="6">
        <v>9</v>
      </c>
      <c r="AQ5" s="8" t="s">
        <v>231</v>
      </c>
      <c r="AR5" s="1" t="s">
        <v>232</v>
      </c>
      <c r="AS5" s="1" t="s">
        <v>83</v>
      </c>
      <c r="AT5" s="1" t="s">
        <v>166</v>
      </c>
      <c r="AU5" s="1" t="s">
        <v>85</v>
      </c>
      <c r="AV5" s="1">
        <v>0</v>
      </c>
      <c r="AW5" s="1" t="s">
        <v>85</v>
      </c>
      <c r="AX5" s="1">
        <v>42</v>
      </c>
      <c r="AY5" s="1" t="s">
        <v>231</v>
      </c>
      <c r="AZ5" s="1" t="s">
        <v>233</v>
      </c>
      <c r="BA5" s="1">
        <v>0</v>
      </c>
      <c r="BD5" s="1">
        <v>0</v>
      </c>
      <c r="BE5" s="1">
        <v>0</v>
      </c>
      <c r="BF5" s="1" t="s">
        <v>86</v>
      </c>
      <c r="BH5" s="1" t="s">
        <v>234</v>
      </c>
    </row>
    <row r="6" spans="1:60" s="1" customFormat="1" x14ac:dyDescent="0.25">
      <c r="A6" s="1" t="s">
        <v>167</v>
      </c>
      <c r="B6" s="4" t="s">
        <v>168</v>
      </c>
      <c r="C6" s="1" t="s">
        <v>169</v>
      </c>
      <c r="D6" s="1" t="s">
        <v>170</v>
      </c>
      <c r="E6" s="1" t="s">
        <v>159</v>
      </c>
      <c r="F6" s="1">
        <v>6927</v>
      </c>
      <c r="G6" s="1" t="s">
        <v>64</v>
      </c>
      <c r="H6" s="1" t="s">
        <v>171</v>
      </c>
      <c r="I6" s="1">
        <v>2033576820</v>
      </c>
      <c r="J6" s="1" t="s">
        <v>172</v>
      </c>
      <c r="K6" s="1">
        <v>4</v>
      </c>
      <c r="L6" s="1" t="s">
        <v>160</v>
      </c>
      <c r="M6" s="1" t="s">
        <v>161</v>
      </c>
      <c r="N6" s="1" t="s">
        <v>162</v>
      </c>
      <c r="O6" s="1" t="s">
        <v>163</v>
      </c>
      <c r="P6" s="1" t="s">
        <v>164</v>
      </c>
      <c r="Q6" s="1" t="s">
        <v>173</v>
      </c>
      <c r="R6" s="1" t="s">
        <v>174</v>
      </c>
      <c r="S6" s="1">
        <v>4911</v>
      </c>
      <c r="T6" s="1">
        <v>221122</v>
      </c>
      <c r="U6" s="1">
        <v>1210100373</v>
      </c>
      <c r="V6" s="1" t="s">
        <v>175</v>
      </c>
      <c r="W6" s="1" t="s">
        <v>176</v>
      </c>
      <c r="X6" s="2">
        <v>40023</v>
      </c>
      <c r="Y6" s="2">
        <v>40204</v>
      </c>
      <c r="Z6" s="1" t="s">
        <v>122</v>
      </c>
      <c r="AB6" s="1" t="s">
        <v>177</v>
      </c>
      <c r="AD6" s="5" t="s">
        <v>178</v>
      </c>
      <c r="AE6" s="1">
        <v>15.11</v>
      </c>
      <c r="AF6" s="1" t="s">
        <v>119</v>
      </c>
      <c r="AG6" s="1">
        <v>170</v>
      </c>
      <c r="AH6" s="1" t="s">
        <v>77</v>
      </c>
      <c r="AI6" s="1" t="s">
        <v>179</v>
      </c>
      <c r="AJ6" s="1" t="s">
        <v>78</v>
      </c>
      <c r="AK6" s="1" t="s">
        <v>180</v>
      </c>
      <c r="AL6" s="1" t="s">
        <v>80</v>
      </c>
      <c r="AM6" s="1">
        <v>10102</v>
      </c>
      <c r="AN6" s="1" t="s">
        <v>122</v>
      </c>
      <c r="AO6" s="1" t="s">
        <v>938</v>
      </c>
      <c r="AP6" s="6">
        <v>9</v>
      </c>
      <c r="AQ6" s="8" t="s">
        <v>181</v>
      </c>
      <c r="AR6" s="1" t="s">
        <v>182</v>
      </c>
      <c r="AS6" s="1" t="s">
        <v>83</v>
      </c>
      <c r="AU6" s="1" t="s">
        <v>183</v>
      </c>
      <c r="AV6" s="1">
        <v>0</v>
      </c>
      <c r="AW6" s="1" t="s">
        <v>85</v>
      </c>
      <c r="AX6" s="1">
        <v>59</v>
      </c>
      <c r="AY6" s="1" t="s">
        <v>125</v>
      </c>
      <c r="AZ6" s="1" t="s">
        <v>184</v>
      </c>
      <c r="BA6" s="1">
        <v>9</v>
      </c>
      <c r="BB6" s="1" t="s">
        <v>181</v>
      </c>
      <c r="BC6" s="1" t="s">
        <v>182</v>
      </c>
      <c r="BD6" s="1">
        <v>0</v>
      </c>
      <c r="BE6" s="1">
        <v>0</v>
      </c>
      <c r="BF6" s="1" t="s">
        <v>86</v>
      </c>
    </row>
    <row r="7" spans="1:60" s="1" customFormat="1" x14ac:dyDescent="0.25">
      <c r="A7" s="1" t="s">
        <v>762</v>
      </c>
      <c r="B7" s="4" t="s">
        <v>763</v>
      </c>
      <c r="C7" s="1" t="s">
        <v>764</v>
      </c>
      <c r="D7" s="1" t="s">
        <v>765</v>
      </c>
      <c r="E7" s="1" t="s">
        <v>568</v>
      </c>
      <c r="G7" s="1" t="s">
        <v>64</v>
      </c>
      <c r="H7" s="1" t="s">
        <v>766</v>
      </c>
      <c r="I7" s="1" t="s">
        <v>767</v>
      </c>
      <c r="K7" s="1">
        <v>6</v>
      </c>
      <c r="L7" s="1" t="s">
        <v>570</v>
      </c>
      <c r="M7" s="1" t="s">
        <v>571</v>
      </c>
      <c r="N7" s="1" t="s">
        <v>572</v>
      </c>
      <c r="O7" s="1" t="s">
        <v>573</v>
      </c>
      <c r="P7" s="1" t="s">
        <v>574</v>
      </c>
      <c r="Q7" s="1" t="s">
        <v>768</v>
      </c>
      <c r="R7" s="1" t="s">
        <v>769</v>
      </c>
      <c r="S7" s="1">
        <v>4911</v>
      </c>
      <c r="T7" s="1">
        <v>221112</v>
      </c>
      <c r="U7" s="1" t="s">
        <v>90</v>
      </c>
      <c r="V7" s="1" t="s">
        <v>770</v>
      </c>
      <c r="W7" s="1" t="s">
        <v>771</v>
      </c>
      <c r="X7" s="2">
        <v>42307</v>
      </c>
      <c r="Y7" s="2">
        <v>42557</v>
      </c>
      <c r="Z7" s="1" t="s">
        <v>74</v>
      </c>
      <c r="AB7" s="1" t="s">
        <v>772</v>
      </c>
      <c r="AD7" s="5" t="s">
        <v>729</v>
      </c>
      <c r="AE7" s="1">
        <v>15.11</v>
      </c>
      <c r="AF7" s="1" t="s">
        <v>150</v>
      </c>
      <c r="AG7" s="1">
        <v>183</v>
      </c>
      <c r="AH7" s="1" t="s">
        <v>77</v>
      </c>
      <c r="AI7" s="1" t="s">
        <v>730</v>
      </c>
      <c r="AJ7" s="1" t="s">
        <v>78</v>
      </c>
      <c r="AK7" s="1" t="s">
        <v>79</v>
      </c>
      <c r="AL7" s="1" t="s">
        <v>80</v>
      </c>
      <c r="AM7" s="1">
        <v>10102</v>
      </c>
      <c r="AN7" s="1" t="s">
        <v>127</v>
      </c>
      <c r="AO7" s="1" t="s">
        <v>773</v>
      </c>
      <c r="AP7" s="6">
        <v>9</v>
      </c>
      <c r="AQ7" s="8" t="s">
        <v>181</v>
      </c>
      <c r="AR7" s="1" t="s">
        <v>289</v>
      </c>
      <c r="AS7" s="1" t="s">
        <v>83</v>
      </c>
      <c r="AT7" s="1" t="s">
        <v>166</v>
      </c>
      <c r="AU7" s="1" t="s">
        <v>86</v>
      </c>
      <c r="AV7" s="1">
        <v>0</v>
      </c>
      <c r="AW7" s="1" t="s">
        <v>85</v>
      </c>
      <c r="AX7" s="1">
        <v>0</v>
      </c>
      <c r="BA7" s="1">
        <v>0</v>
      </c>
      <c r="BD7" s="1">
        <v>0</v>
      </c>
      <c r="BE7" s="1">
        <v>0</v>
      </c>
      <c r="BF7" s="1" t="s">
        <v>86</v>
      </c>
      <c r="BH7" s="1" t="s">
        <v>774</v>
      </c>
    </row>
    <row r="8" spans="1:60" s="1" customFormat="1" x14ac:dyDescent="0.25">
      <c r="A8" s="1" t="s">
        <v>672</v>
      </c>
      <c r="B8" s="4" t="s">
        <v>673</v>
      </c>
      <c r="C8" s="1" t="s">
        <v>674</v>
      </c>
      <c r="D8" s="1" t="s">
        <v>675</v>
      </c>
      <c r="E8" s="1" t="s">
        <v>568</v>
      </c>
      <c r="G8" s="1" t="s">
        <v>64</v>
      </c>
      <c r="H8" s="1" t="s">
        <v>676</v>
      </c>
      <c r="I8" s="1" t="s">
        <v>677</v>
      </c>
      <c r="K8" s="1">
        <v>6</v>
      </c>
      <c r="L8" s="1" t="s">
        <v>570</v>
      </c>
      <c r="M8" s="1" t="s">
        <v>571</v>
      </c>
      <c r="N8" s="1" t="s">
        <v>572</v>
      </c>
      <c r="O8" s="1" t="s">
        <v>573</v>
      </c>
      <c r="P8" s="1" t="s">
        <v>574</v>
      </c>
      <c r="Q8" s="1" t="s">
        <v>678</v>
      </c>
      <c r="R8" s="1" t="s">
        <v>679</v>
      </c>
      <c r="S8" s="1">
        <v>4911</v>
      </c>
      <c r="T8" s="1">
        <v>221112</v>
      </c>
      <c r="U8" s="3">
        <v>110057000000</v>
      </c>
      <c r="V8" s="1" t="s">
        <v>680</v>
      </c>
      <c r="W8" s="1" t="s">
        <v>681</v>
      </c>
      <c r="X8" s="2">
        <v>42082</v>
      </c>
      <c r="Y8" s="2">
        <v>42499</v>
      </c>
      <c r="Z8" s="1" t="s">
        <v>74</v>
      </c>
      <c r="AB8" s="1" t="s">
        <v>682</v>
      </c>
      <c r="AD8" s="5" t="s">
        <v>683</v>
      </c>
      <c r="AE8" s="1">
        <v>15.11</v>
      </c>
      <c r="AF8" s="1" t="s">
        <v>150</v>
      </c>
      <c r="AG8" s="1">
        <v>180</v>
      </c>
      <c r="AH8" s="1" t="s">
        <v>77</v>
      </c>
      <c r="AI8" s="1" t="s">
        <v>684</v>
      </c>
      <c r="AJ8" s="1" t="s">
        <v>78</v>
      </c>
      <c r="AK8" s="1" t="s">
        <v>79</v>
      </c>
      <c r="AL8" s="1" t="s">
        <v>80</v>
      </c>
      <c r="AM8" s="1">
        <v>10102</v>
      </c>
      <c r="AN8" s="1" t="s">
        <v>127</v>
      </c>
      <c r="AO8" s="1" t="s">
        <v>647</v>
      </c>
      <c r="AP8" s="6">
        <v>9</v>
      </c>
      <c r="AQ8" s="8" t="s">
        <v>123</v>
      </c>
      <c r="AR8" s="1" t="s">
        <v>685</v>
      </c>
      <c r="AS8" s="1" t="s">
        <v>83</v>
      </c>
      <c r="AU8" s="1" t="s">
        <v>85</v>
      </c>
      <c r="AV8" s="1">
        <v>0</v>
      </c>
      <c r="AW8" s="1" t="s">
        <v>85</v>
      </c>
      <c r="AX8" s="1">
        <v>0</v>
      </c>
      <c r="BA8" s="1">
        <v>0</v>
      </c>
      <c r="BD8" s="1">
        <v>0</v>
      </c>
      <c r="BE8" s="1">
        <v>0</v>
      </c>
      <c r="BF8" s="1" t="s">
        <v>86</v>
      </c>
      <c r="BH8" s="1" t="s">
        <v>686</v>
      </c>
    </row>
    <row r="9" spans="1:60" s="1" customFormat="1" x14ac:dyDescent="0.25">
      <c r="A9" s="1" t="s">
        <v>687</v>
      </c>
      <c r="B9" s="4" t="s">
        <v>688</v>
      </c>
      <c r="C9" s="1" t="s">
        <v>689</v>
      </c>
      <c r="D9" s="1" t="s">
        <v>690</v>
      </c>
      <c r="E9" s="1" t="s">
        <v>568</v>
      </c>
      <c r="G9" s="1" t="s">
        <v>64</v>
      </c>
      <c r="H9" s="1" t="s">
        <v>691</v>
      </c>
      <c r="I9" s="1" t="s">
        <v>692</v>
      </c>
      <c r="K9" s="1">
        <v>6</v>
      </c>
      <c r="L9" s="1" t="s">
        <v>570</v>
      </c>
      <c r="M9" s="1" t="s">
        <v>571</v>
      </c>
      <c r="N9" s="1" t="s">
        <v>572</v>
      </c>
      <c r="O9" s="1" t="s">
        <v>573</v>
      </c>
      <c r="P9" s="1" t="s">
        <v>574</v>
      </c>
      <c r="Q9" s="1" t="s">
        <v>640</v>
      </c>
      <c r="R9" s="1" t="s">
        <v>693</v>
      </c>
      <c r="S9" s="1">
        <v>4911</v>
      </c>
      <c r="T9" s="1">
        <v>221112</v>
      </c>
      <c r="U9" s="3">
        <v>110028000000</v>
      </c>
      <c r="V9" s="1" t="s">
        <v>694</v>
      </c>
      <c r="W9" s="1" t="s">
        <v>695</v>
      </c>
      <c r="X9" s="2">
        <v>42082</v>
      </c>
      <c r="Y9" s="2">
        <v>42499</v>
      </c>
      <c r="Z9" s="1" t="s">
        <v>74</v>
      </c>
      <c r="AB9" s="1" t="s">
        <v>696</v>
      </c>
      <c r="AD9" s="5" t="s">
        <v>697</v>
      </c>
      <c r="AE9" s="1">
        <v>15.11</v>
      </c>
      <c r="AF9" s="1" t="s">
        <v>150</v>
      </c>
      <c r="AG9" s="1">
        <v>600</v>
      </c>
      <c r="AH9" s="1" t="s">
        <v>77</v>
      </c>
      <c r="AI9" s="1" t="s">
        <v>698</v>
      </c>
      <c r="AJ9" s="1" t="s">
        <v>78</v>
      </c>
      <c r="AK9" s="1" t="s">
        <v>79</v>
      </c>
      <c r="AL9" s="1" t="s">
        <v>80</v>
      </c>
      <c r="AM9" s="1">
        <v>10102</v>
      </c>
      <c r="AN9" s="1" t="s">
        <v>127</v>
      </c>
      <c r="AO9" s="1" t="s">
        <v>647</v>
      </c>
      <c r="AP9" s="6">
        <v>9</v>
      </c>
      <c r="AQ9" s="8" t="s">
        <v>123</v>
      </c>
      <c r="AR9" s="1" t="s">
        <v>685</v>
      </c>
      <c r="AS9" s="1" t="s">
        <v>83</v>
      </c>
      <c r="AU9" s="1" t="s">
        <v>86</v>
      </c>
      <c r="AV9" s="1">
        <v>0</v>
      </c>
      <c r="AW9" s="1" t="s">
        <v>85</v>
      </c>
      <c r="AX9" s="1">
        <v>0</v>
      </c>
      <c r="BA9" s="1">
        <v>0</v>
      </c>
      <c r="BD9" s="1">
        <v>0</v>
      </c>
      <c r="BE9" s="1">
        <v>0</v>
      </c>
      <c r="BF9" s="1" t="s">
        <v>86</v>
      </c>
      <c r="BH9" s="1" t="s">
        <v>699</v>
      </c>
    </row>
    <row r="10" spans="1:60" s="1" customFormat="1" x14ac:dyDescent="0.25">
      <c r="A10" s="1" t="s">
        <v>658</v>
      </c>
      <c r="B10" s="4" t="s">
        <v>659</v>
      </c>
      <c r="C10" s="1" t="s">
        <v>660</v>
      </c>
      <c r="D10" s="1" t="s">
        <v>661</v>
      </c>
      <c r="E10" s="1" t="s">
        <v>568</v>
      </c>
      <c r="G10" s="1" t="s">
        <v>64</v>
      </c>
      <c r="H10" s="1" t="s">
        <v>662</v>
      </c>
      <c r="I10" s="1" t="s">
        <v>663</v>
      </c>
      <c r="K10" s="1">
        <v>6</v>
      </c>
      <c r="L10" s="1" t="s">
        <v>570</v>
      </c>
      <c r="M10" s="1" t="s">
        <v>571</v>
      </c>
      <c r="N10" s="1" t="s">
        <v>572</v>
      </c>
      <c r="O10" s="1" t="s">
        <v>573</v>
      </c>
      <c r="P10" s="1" t="s">
        <v>574</v>
      </c>
      <c r="Q10" s="1" t="s">
        <v>664</v>
      </c>
      <c r="R10" s="1" t="s">
        <v>665</v>
      </c>
      <c r="S10" s="1">
        <v>4911</v>
      </c>
      <c r="T10" s="1">
        <v>221112</v>
      </c>
      <c r="U10" s="1" t="s">
        <v>666</v>
      </c>
      <c r="V10" s="1" t="s">
        <v>667</v>
      </c>
      <c r="W10" s="1" t="s">
        <v>668</v>
      </c>
      <c r="X10" s="2">
        <v>42082</v>
      </c>
      <c r="Y10" s="2">
        <v>42499</v>
      </c>
      <c r="Z10" s="1" t="s">
        <v>74</v>
      </c>
      <c r="AB10" s="1" t="s">
        <v>669</v>
      </c>
      <c r="AD10" s="5" t="s">
        <v>670</v>
      </c>
      <c r="AE10" s="1">
        <v>15.11</v>
      </c>
      <c r="AF10" s="1" t="s">
        <v>150</v>
      </c>
      <c r="AG10" s="1">
        <v>220</v>
      </c>
      <c r="AH10" s="1" t="s">
        <v>77</v>
      </c>
      <c r="AI10" s="1" t="s">
        <v>671</v>
      </c>
      <c r="AJ10" s="1" t="s">
        <v>78</v>
      </c>
      <c r="AK10" s="1" t="s">
        <v>79</v>
      </c>
      <c r="AL10" s="1" t="s">
        <v>80</v>
      </c>
      <c r="AM10" s="1">
        <v>10102</v>
      </c>
      <c r="AN10" s="1" t="s">
        <v>127</v>
      </c>
      <c r="AO10" s="1" t="s">
        <v>647</v>
      </c>
      <c r="AP10" s="6">
        <v>9</v>
      </c>
      <c r="AQ10" s="8" t="s">
        <v>123</v>
      </c>
      <c r="AR10" s="1" t="s">
        <v>648</v>
      </c>
      <c r="AS10" s="1" t="s">
        <v>83</v>
      </c>
      <c r="AU10" s="1" t="s">
        <v>85</v>
      </c>
      <c r="AV10" s="1">
        <v>0</v>
      </c>
      <c r="AW10" s="1" t="s">
        <v>85</v>
      </c>
      <c r="AX10" s="1">
        <v>0</v>
      </c>
      <c r="BA10" s="1">
        <v>0</v>
      </c>
      <c r="BD10" s="1">
        <v>0</v>
      </c>
      <c r="BE10" s="1">
        <v>0</v>
      </c>
      <c r="BF10" s="1" t="s">
        <v>86</v>
      </c>
    </row>
    <row r="11" spans="1:60" s="1" customFormat="1" x14ac:dyDescent="0.25">
      <c r="A11" s="1" t="s">
        <v>650</v>
      </c>
      <c r="B11" s="4" t="s">
        <v>598</v>
      </c>
      <c r="C11" s="1" t="s">
        <v>651</v>
      </c>
      <c r="D11" s="1" t="s">
        <v>600</v>
      </c>
      <c r="E11" s="1" t="s">
        <v>568</v>
      </c>
      <c r="G11" s="1" t="s">
        <v>64</v>
      </c>
      <c r="H11" s="1" t="s">
        <v>601</v>
      </c>
      <c r="I11" s="1" t="s">
        <v>652</v>
      </c>
      <c r="K11" s="1">
        <v>6</v>
      </c>
      <c r="L11" s="1" t="s">
        <v>570</v>
      </c>
      <c r="M11" s="1" t="s">
        <v>571</v>
      </c>
      <c r="N11" s="1" t="s">
        <v>572</v>
      </c>
      <c r="O11" s="1" t="s">
        <v>573</v>
      </c>
      <c r="P11" s="1" t="s">
        <v>574</v>
      </c>
      <c r="Q11" s="1" t="s">
        <v>653</v>
      </c>
      <c r="R11" s="1" t="s">
        <v>654</v>
      </c>
      <c r="S11" s="1">
        <v>4911</v>
      </c>
      <c r="T11" s="1">
        <v>221112</v>
      </c>
      <c r="U11" s="3">
        <v>110043000000</v>
      </c>
      <c r="V11" s="1" t="s">
        <v>605</v>
      </c>
      <c r="W11" s="1" t="s">
        <v>193</v>
      </c>
      <c r="X11" s="2">
        <v>42082</v>
      </c>
      <c r="Y11" s="2">
        <v>42580</v>
      </c>
      <c r="Z11" s="1" t="s">
        <v>122</v>
      </c>
      <c r="AB11" s="1" t="s">
        <v>655</v>
      </c>
      <c r="AD11" s="5" t="s">
        <v>656</v>
      </c>
      <c r="AE11" s="1">
        <v>15.11</v>
      </c>
      <c r="AF11" s="1" t="s">
        <v>150</v>
      </c>
      <c r="AG11" s="1">
        <v>202</v>
      </c>
      <c r="AH11" s="1" t="s">
        <v>77</v>
      </c>
      <c r="AI11" s="1" t="s">
        <v>657</v>
      </c>
      <c r="AJ11" s="1" t="s">
        <v>78</v>
      </c>
      <c r="AK11" s="1" t="s">
        <v>79</v>
      </c>
      <c r="AL11" s="1" t="s">
        <v>80</v>
      </c>
      <c r="AM11" s="1">
        <v>10102</v>
      </c>
      <c r="AN11" s="1" t="s">
        <v>127</v>
      </c>
      <c r="AO11" s="1" t="s">
        <v>647</v>
      </c>
      <c r="AP11" s="6">
        <v>9</v>
      </c>
      <c r="AQ11" s="8" t="s">
        <v>123</v>
      </c>
      <c r="AR11" s="1" t="s">
        <v>648</v>
      </c>
      <c r="AS11" s="1" t="s">
        <v>83</v>
      </c>
      <c r="AU11" s="1" t="s">
        <v>86</v>
      </c>
      <c r="AV11" s="1">
        <v>0</v>
      </c>
      <c r="AW11" s="1" t="s">
        <v>85</v>
      </c>
      <c r="AX11" s="1">
        <v>0</v>
      </c>
      <c r="BA11" s="1">
        <v>0</v>
      </c>
      <c r="BD11" s="1">
        <v>0</v>
      </c>
      <c r="BE11" s="1">
        <v>0</v>
      </c>
      <c r="BF11" s="1" t="s">
        <v>86</v>
      </c>
    </row>
    <row r="12" spans="1:60" s="1" customFormat="1" x14ac:dyDescent="0.25">
      <c r="A12" s="1" t="s">
        <v>893</v>
      </c>
      <c r="B12" s="4" t="s">
        <v>894</v>
      </c>
      <c r="C12" s="1" t="s">
        <v>895</v>
      </c>
      <c r="D12" s="1" t="s">
        <v>872</v>
      </c>
      <c r="E12" s="1" t="s">
        <v>873</v>
      </c>
      <c r="F12" s="1">
        <v>26170</v>
      </c>
      <c r="G12" s="1" t="s">
        <v>64</v>
      </c>
      <c r="H12" s="1" t="s">
        <v>874</v>
      </c>
      <c r="I12" s="1">
        <v>3046654201</v>
      </c>
      <c r="J12" s="1" t="s">
        <v>896</v>
      </c>
      <c r="K12" s="1">
        <v>3</v>
      </c>
      <c r="L12" s="1" t="s">
        <v>877</v>
      </c>
      <c r="M12" s="1" t="s">
        <v>878</v>
      </c>
      <c r="N12" s="1" t="s">
        <v>879</v>
      </c>
      <c r="O12" s="1" t="s">
        <v>880</v>
      </c>
      <c r="P12" s="1" t="s">
        <v>881</v>
      </c>
      <c r="Q12" s="1" t="s">
        <v>897</v>
      </c>
      <c r="R12" s="1" t="s">
        <v>898</v>
      </c>
      <c r="S12" s="1">
        <v>4911</v>
      </c>
      <c r="T12" s="1">
        <v>221112</v>
      </c>
      <c r="U12" s="3">
        <v>110063000000</v>
      </c>
      <c r="V12" s="1" t="s">
        <v>899</v>
      </c>
      <c r="W12" s="1" t="s">
        <v>900</v>
      </c>
      <c r="X12" s="2">
        <v>43249</v>
      </c>
      <c r="Y12" s="2">
        <v>43249</v>
      </c>
      <c r="Z12" s="1" t="s">
        <v>85</v>
      </c>
      <c r="AA12" s="1" t="s">
        <v>901</v>
      </c>
      <c r="AB12" s="1" t="s">
        <v>902</v>
      </c>
      <c r="AC12" s="1" t="s">
        <v>903</v>
      </c>
      <c r="AD12" s="5" t="s">
        <v>904</v>
      </c>
      <c r="AE12" s="1">
        <v>15.11</v>
      </c>
      <c r="AF12" s="1" t="s">
        <v>277</v>
      </c>
      <c r="AG12" s="1">
        <v>167.8</v>
      </c>
      <c r="AH12" s="1" t="s">
        <v>77</v>
      </c>
      <c r="AI12" s="1" t="s">
        <v>905</v>
      </c>
      <c r="AJ12" s="1" t="s">
        <v>78</v>
      </c>
      <c r="AK12" s="1" t="s">
        <v>79</v>
      </c>
      <c r="AL12" s="1" t="s">
        <v>80</v>
      </c>
      <c r="AM12" s="1">
        <v>10102</v>
      </c>
      <c r="AN12" s="1" t="s">
        <v>74</v>
      </c>
      <c r="AO12" s="1" t="s">
        <v>906</v>
      </c>
      <c r="AP12" s="6">
        <v>9</v>
      </c>
      <c r="AQ12" s="8" t="s">
        <v>931</v>
      </c>
      <c r="AS12" s="1" t="s">
        <v>83</v>
      </c>
      <c r="AT12" s="1" t="s">
        <v>166</v>
      </c>
      <c r="AU12" s="1" t="s">
        <v>85</v>
      </c>
      <c r="AV12" s="1">
        <v>0</v>
      </c>
      <c r="AW12" s="1" t="s">
        <v>85</v>
      </c>
      <c r="AX12" s="1">
        <v>232.3</v>
      </c>
      <c r="AY12" s="1" t="s">
        <v>361</v>
      </c>
      <c r="BA12" s="1">
        <v>9</v>
      </c>
      <c r="BB12" s="1" t="s">
        <v>101</v>
      </c>
      <c r="BD12" s="1">
        <v>0</v>
      </c>
      <c r="BE12" s="1">
        <v>0</v>
      </c>
      <c r="BF12" s="1" t="s">
        <v>86</v>
      </c>
    </row>
    <row r="13" spans="1:60" s="1" customFormat="1" x14ac:dyDescent="0.25">
      <c r="A13" s="1" t="s">
        <v>857</v>
      </c>
      <c r="B13" s="4" t="s">
        <v>858</v>
      </c>
      <c r="C13" s="1" t="s">
        <v>859</v>
      </c>
      <c r="D13" s="1" t="s">
        <v>238</v>
      </c>
      <c r="E13" s="1" t="s">
        <v>568</v>
      </c>
      <c r="G13" s="1" t="s">
        <v>64</v>
      </c>
      <c r="H13" s="1" t="s">
        <v>860</v>
      </c>
      <c r="I13" s="1" t="s">
        <v>861</v>
      </c>
      <c r="K13" s="1">
        <v>6</v>
      </c>
      <c r="L13" s="1" t="s">
        <v>570</v>
      </c>
      <c r="M13" s="1" t="s">
        <v>571</v>
      </c>
      <c r="N13" s="1" t="s">
        <v>572</v>
      </c>
      <c r="O13" s="1" t="s">
        <v>573</v>
      </c>
      <c r="P13" s="1" t="s">
        <v>574</v>
      </c>
      <c r="Q13" s="1" t="s">
        <v>848</v>
      </c>
      <c r="R13" s="1" t="s">
        <v>862</v>
      </c>
      <c r="S13" s="1">
        <v>4911</v>
      </c>
      <c r="T13" s="1">
        <v>221112</v>
      </c>
      <c r="U13" s="1" t="s">
        <v>863</v>
      </c>
      <c r="V13" s="1" t="s">
        <v>864</v>
      </c>
      <c r="W13" s="1" t="s">
        <v>865</v>
      </c>
      <c r="X13" s="2">
        <v>43216</v>
      </c>
      <c r="Y13" s="2">
        <v>43222</v>
      </c>
      <c r="Z13" s="1" t="s">
        <v>74</v>
      </c>
      <c r="AB13" s="1" t="s">
        <v>866</v>
      </c>
      <c r="AD13" s="5" t="s">
        <v>228</v>
      </c>
      <c r="AE13" s="1">
        <v>15.11</v>
      </c>
      <c r="AF13" s="1" t="s">
        <v>150</v>
      </c>
      <c r="AG13" s="1">
        <v>920</v>
      </c>
      <c r="AH13" s="1" t="s">
        <v>77</v>
      </c>
      <c r="AI13" s="1" t="s">
        <v>867</v>
      </c>
      <c r="AJ13" s="1" t="s">
        <v>78</v>
      </c>
      <c r="AK13" s="1" t="s">
        <v>79</v>
      </c>
      <c r="AL13" s="1" t="s">
        <v>80</v>
      </c>
      <c r="AM13" s="1">
        <v>10102</v>
      </c>
      <c r="AN13" s="1" t="s">
        <v>122</v>
      </c>
      <c r="AO13" s="1" t="s">
        <v>868</v>
      </c>
      <c r="AP13" s="6">
        <v>9</v>
      </c>
      <c r="AQ13" s="8" t="s">
        <v>123</v>
      </c>
      <c r="AS13" s="1" t="s">
        <v>83</v>
      </c>
      <c r="AT13" s="1" t="s">
        <v>166</v>
      </c>
      <c r="AU13" s="1" t="s">
        <v>86</v>
      </c>
      <c r="AV13" s="1">
        <v>0</v>
      </c>
      <c r="AW13" s="1" t="s">
        <v>85</v>
      </c>
      <c r="AX13" s="1">
        <v>0</v>
      </c>
      <c r="BA13" s="1">
        <v>0</v>
      </c>
      <c r="BD13" s="1">
        <v>0</v>
      </c>
      <c r="BE13" s="1">
        <v>0</v>
      </c>
      <c r="BF13" s="1" t="s">
        <v>86</v>
      </c>
      <c r="BH13" s="1" t="s">
        <v>814</v>
      </c>
    </row>
    <row r="14" spans="1:60" s="1" customFormat="1" x14ac:dyDescent="0.25">
      <c r="A14" s="1" t="s">
        <v>775</v>
      </c>
      <c r="B14" s="4" t="s">
        <v>776</v>
      </c>
      <c r="C14" s="1" t="s">
        <v>777</v>
      </c>
      <c r="D14" s="1" t="s">
        <v>778</v>
      </c>
      <c r="E14" s="1" t="s">
        <v>568</v>
      </c>
      <c r="G14" s="1" t="s">
        <v>64</v>
      </c>
      <c r="H14" s="1" t="s">
        <v>766</v>
      </c>
      <c r="I14" s="1" t="s">
        <v>767</v>
      </c>
      <c r="K14" s="1">
        <v>6</v>
      </c>
      <c r="L14" s="1" t="s">
        <v>570</v>
      </c>
      <c r="M14" s="1" t="s">
        <v>571</v>
      </c>
      <c r="N14" s="1" t="s">
        <v>572</v>
      </c>
      <c r="O14" s="1" t="s">
        <v>573</v>
      </c>
      <c r="P14" s="1" t="s">
        <v>574</v>
      </c>
      <c r="Q14" s="1" t="s">
        <v>768</v>
      </c>
      <c r="R14" s="1" t="s">
        <v>779</v>
      </c>
      <c r="S14" s="1">
        <v>4911</v>
      </c>
      <c r="T14" s="1">
        <v>221112</v>
      </c>
      <c r="U14" s="1" t="s">
        <v>90</v>
      </c>
      <c r="V14" s="1" t="s">
        <v>780</v>
      </c>
      <c r="W14" s="1" t="s">
        <v>781</v>
      </c>
      <c r="X14" s="2">
        <v>42341</v>
      </c>
      <c r="Y14" s="2">
        <v>42557</v>
      </c>
      <c r="Z14" s="1" t="s">
        <v>74</v>
      </c>
      <c r="AB14" s="1" t="s">
        <v>782</v>
      </c>
      <c r="AD14" s="5" t="s">
        <v>729</v>
      </c>
      <c r="AE14" s="1">
        <v>15.11</v>
      </c>
      <c r="AF14" s="1" t="s">
        <v>150</v>
      </c>
      <c r="AG14" s="1">
        <v>183</v>
      </c>
      <c r="AH14" s="1" t="s">
        <v>77</v>
      </c>
      <c r="AI14" s="1" t="s">
        <v>730</v>
      </c>
      <c r="AJ14" s="1" t="s">
        <v>78</v>
      </c>
      <c r="AK14" s="1" t="s">
        <v>79</v>
      </c>
      <c r="AL14" s="1" t="s">
        <v>80</v>
      </c>
      <c r="AM14" s="1">
        <v>10102</v>
      </c>
      <c r="AN14" s="1" t="s">
        <v>127</v>
      </c>
      <c r="AO14" s="1" t="s">
        <v>783</v>
      </c>
      <c r="AP14" s="6">
        <v>9</v>
      </c>
      <c r="AQ14" s="8" t="s">
        <v>181</v>
      </c>
      <c r="AR14" s="1" t="s">
        <v>784</v>
      </c>
      <c r="AS14" s="1" t="s">
        <v>83</v>
      </c>
      <c r="AT14" s="1" t="s">
        <v>166</v>
      </c>
      <c r="AU14" s="1" t="s">
        <v>85</v>
      </c>
      <c r="AV14" s="1">
        <v>0</v>
      </c>
      <c r="AW14" s="1" t="s">
        <v>85</v>
      </c>
      <c r="AX14" s="1">
        <v>0</v>
      </c>
      <c r="BA14" s="1">
        <v>0</v>
      </c>
      <c r="BD14" s="1">
        <v>0</v>
      </c>
      <c r="BE14" s="1">
        <v>0</v>
      </c>
      <c r="BF14" s="1" t="s">
        <v>86</v>
      </c>
      <c r="BH14" s="1" t="s">
        <v>785</v>
      </c>
    </row>
    <row r="15" spans="1:60" s="1" customFormat="1" x14ac:dyDescent="0.25">
      <c r="A15" s="1" t="s">
        <v>748</v>
      </c>
      <c r="B15" s="4" t="s">
        <v>749</v>
      </c>
      <c r="C15" s="1" t="s">
        <v>750</v>
      </c>
      <c r="D15" s="1" t="s">
        <v>751</v>
      </c>
      <c r="E15" s="1" t="s">
        <v>568</v>
      </c>
      <c r="G15" s="1" t="s">
        <v>64</v>
      </c>
      <c r="H15" s="1" t="s">
        <v>752</v>
      </c>
      <c r="I15" s="1" t="s">
        <v>753</v>
      </c>
      <c r="K15" s="1">
        <v>6</v>
      </c>
      <c r="L15" s="1" t="s">
        <v>570</v>
      </c>
      <c r="M15" s="1" t="s">
        <v>571</v>
      </c>
      <c r="N15" s="1" t="s">
        <v>572</v>
      </c>
      <c r="O15" s="1" t="s">
        <v>573</v>
      </c>
      <c r="P15" s="1" t="s">
        <v>574</v>
      </c>
      <c r="Q15" s="1" t="s">
        <v>754</v>
      </c>
      <c r="R15" s="1" t="s">
        <v>755</v>
      </c>
      <c r="S15" s="1">
        <v>4911</v>
      </c>
      <c r="T15" s="1">
        <v>221112</v>
      </c>
      <c r="U15" s="1" t="s">
        <v>90</v>
      </c>
      <c r="V15" s="1" t="s">
        <v>756</v>
      </c>
      <c r="W15" s="1" t="s">
        <v>757</v>
      </c>
      <c r="X15" s="2">
        <v>42282</v>
      </c>
      <c r="Y15" s="2">
        <v>42557</v>
      </c>
      <c r="Z15" s="1" t="s">
        <v>74</v>
      </c>
      <c r="AB15" s="1" t="s">
        <v>758</v>
      </c>
      <c r="AD15" s="5" t="s">
        <v>759</v>
      </c>
      <c r="AE15" s="1">
        <v>15.11</v>
      </c>
      <c r="AF15" s="1" t="s">
        <v>150</v>
      </c>
      <c r="AG15" s="1">
        <v>230</v>
      </c>
      <c r="AH15" s="1" t="s">
        <v>77</v>
      </c>
      <c r="AI15" s="1" t="s">
        <v>760</v>
      </c>
      <c r="AJ15" s="1" t="s">
        <v>78</v>
      </c>
      <c r="AK15" s="1" t="s">
        <v>79</v>
      </c>
      <c r="AL15" s="1" t="s">
        <v>80</v>
      </c>
      <c r="AM15" s="1">
        <v>10102</v>
      </c>
      <c r="AN15" s="1" t="s">
        <v>122</v>
      </c>
      <c r="AO15" s="1" t="s">
        <v>716</v>
      </c>
      <c r="AP15" s="6">
        <v>9</v>
      </c>
      <c r="AQ15" s="8" t="s">
        <v>181</v>
      </c>
      <c r="AS15" s="1" t="s">
        <v>83</v>
      </c>
      <c r="AT15" s="1" t="s">
        <v>166</v>
      </c>
      <c r="AU15" s="1" t="s">
        <v>86</v>
      </c>
      <c r="AV15" s="1">
        <v>0</v>
      </c>
      <c r="AW15" s="1" t="s">
        <v>85</v>
      </c>
      <c r="AX15" s="1">
        <v>0</v>
      </c>
      <c r="BA15" s="1">
        <v>0</v>
      </c>
      <c r="BD15" s="1">
        <v>0</v>
      </c>
      <c r="BE15" s="1">
        <v>0</v>
      </c>
      <c r="BF15" s="1" t="s">
        <v>86</v>
      </c>
      <c r="BH15" s="1" t="s">
        <v>761</v>
      </c>
    </row>
    <row r="16" spans="1:60" s="1" customFormat="1" x14ac:dyDescent="0.25">
      <c r="A16" s="1" t="s">
        <v>707</v>
      </c>
      <c r="B16" s="4" t="s">
        <v>598</v>
      </c>
      <c r="C16" s="1" t="s">
        <v>599</v>
      </c>
      <c r="D16" s="1" t="s">
        <v>600</v>
      </c>
      <c r="E16" s="1" t="s">
        <v>568</v>
      </c>
      <c r="G16" s="1" t="s">
        <v>64</v>
      </c>
      <c r="H16" s="1" t="s">
        <v>708</v>
      </c>
      <c r="I16" s="1" t="s">
        <v>709</v>
      </c>
      <c r="K16" s="1">
        <v>6</v>
      </c>
      <c r="L16" s="1" t="s">
        <v>570</v>
      </c>
      <c r="M16" s="1" t="s">
        <v>571</v>
      </c>
      <c r="N16" s="1" t="s">
        <v>572</v>
      </c>
      <c r="O16" s="1" t="s">
        <v>573</v>
      </c>
      <c r="P16" s="1" t="s">
        <v>574</v>
      </c>
      <c r="Q16" s="1" t="s">
        <v>710</v>
      </c>
      <c r="R16" s="1" t="s">
        <v>711</v>
      </c>
      <c r="S16" s="1">
        <v>4911</v>
      </c>
      <c r="T16" s="1">
        <v>221112</v>
      </c>
      <c r="U16" s="3">
        <v>110043000000</v>
      </c>
      <c r="V16" s="1" t="s">
        <v>712</v>
      </c>
      <c r="W16" s="1" t="s">
        <v>223</v>
      </c>
      <c r="X16" s="2">
        <v>42128</v>
      </c>
      <c r="Y16" s="2">
        <v>42529</v>
      </c>
      <c r="Z16" s="1" t="s">
        <v>122</v>
      </c>
      <c r="AB16" s="1" t="s">
        <v>713</v>
      </c>
      <c r="AD16" s="5" t="s">
        <v>714</v>
      </c>
      <c r="AE16" s="1">
        <v>15.11</v>
      </c>
      <c r="AF16" s="1" t="s">
        <v>150</v>
      </c>
      <c r="AG16" s="1">
        <v>202</v>
      </c>
      <c r="AH16" s="1" t="s">
        <v>77</v>
      </c>
      <c r="AI16" s="1" t="s">
        <v>715</v>
      </c>
      <c r="AJ16" s="1" t="s">
        <v>78</v>
      </c>
      <c r="AK16" s="1" t="s">
        <v>79</v>
      </c>
      <c r="AL16" s="1" t="s">
        <v>80</v>
      </c>
      <c r="AM16" s="1">
        <v>10102</v>
      </c>
      <c r="AN16" s="1" t="s">
        <v>122</v>
      </c>
      <c r="AO16" s="1" t="s">
        <v>716</v>
      </c>
      <c r="AP16" s="6">
        <v>9</v>
      </c>
      <c r="AQ16" s="8" t="s">
        <v>153</v>
      </c>
      <c r="AS16" s="1" t="s">
        <v>83</v>
      </c>
      <c r="AU16" s="1" t="s">
        <v>86</v>
      </c>
      <c r="AV16" s="1">
        <v>0</v>
      </c>
      <c r="AW16" s="1" t="s">
        <v>85</v>
      </c>
      <c r="AX16" s="1">
        <v>0</v>
      </c>
      <c r="BA16" s="1">
        <v>0</v>
      </c>
      <c r="BD16" s="1">
        <v>0</v>
      </c>
      <c r="BE16" s="1">
        <v>0</v>
      </c>
      <c r="BF16" s="1" t="s">
        <v>86</v>
      </c>
      <c r="BH16" s="1" t="s">
        <v>717</v>
      </c>
    </row>
    <row r="17" spans="1:60" s="1" customFormat="1" x14ac:dyDescent="0.25">
      <c r="A17" s="1" t="s">
        <v>830</v>
      </c>
      <c r="B17" s="4" t="s">
        <v>831</v>
      </c>
      <c r="C17" s="1" t="s">
        <v>832</v>
      </c>
      <c r="E17" s="1" t="s">
        <v>568</v>
      </c>
      <c r="G17" s="1" t="s">
        <v>64</v>
      </c>
      <c r="H17" s="1" t="s">
        <v>833</v>
      </c>
      <c r="I17" s="1" t="s">
        <v>834</v>
      </c>
      <c r="K17" s="1">
        <v>6</v>
      </c>
      <c r="L17" s="1" t="s">
        <v>570</v>
      </c>
      <c r="M17" s="1" t="s">
        <v>571</v>
      </c>
      <c r="N17" s="1" t="s">
        <v>572</v>
      </c>
      <c r="O17" s="1" t="s">
        <v>573</v>
      </c>
      <c r="P17" s="1" t="s">
        <v>574</v>
      </c>
      <c r="Q17" s="1" t="s">
        <v>835</v>
      </c>
      <c r="R17" s="1" t="s">
        <v>836</v>
      </c>
      <c r="S17" s="1">
        <v>4911</v>
      </c>
      <c r="T17" s="1">
        <v>221112</v>
      </c>
      <c r="U17" s="1" t="s">
        <v>837</v>
      </c>
      <c r="V17" s="1" t="s">
        <v>838</v>
      </c>
      <c r="W17" s="1" t="s">
        <v>839</v>
      </c>
      <c r="X17" s="2">
        <v>42891</v>
      </c>
      <c r="Y17" s="2">
        <v>42898</v>
      </c>
      <c r="Z17" s="1" t="s">
        <v>74</v>
      </c>
      <c r="AB17" s="1" t="s">
        <v>840</v>
      </c>
      <c r="AD17" s="5" t="s">
        <v>729</v>
      </c>
      <c r="AE17" s="1">
        <v>15.11</v>
      </c>
      <c r="AF17" s="1" t="s">
        <v>150</v>
      </c>
      <c r="AG17" s="1">
        <v>227.5</v>
      </c>
      <c r="AH17" s="1" t="s">
        <v>77</v>
      </c>
      <c r="AI17" s="1" t="s">
        <v>841</v>
      </c>
      <c r="AJ17" s="1" t="s">
        <v>78</v>
      </c>
      <c r="AK17" s="1" t="s">
        <v>79</v>
      </c>
      <c r="AL17" s="1" t="s">
        <v>80</v>
      </c>
      <c r="AM17" s="1">
        <v>10102</v>
      </c>
      <c r="AN17" s="1" t="s">
        <v>122</v>
      </c>
      <c r="AO17" s="1" t="s">
        <v>842</v>
      </c>
      <c r="AP17" s="6">
        <v>9</v>
      </c>
      <c r="AQ17" s="8" t="s">
        <v>81</v>
      </c>
      <c r="AR17" s="1" t="s">
        <v>843</v>
      </c>
      <c r="AS17" s="1" t="s">
        <v>83</v>
      </c>
      <c r="AT17" s="1" t="s">
        <v>166</v>
      </c>
      <c r="AU17" s="1" t="s">
        <v>86</v>
      </c>
      <c r="AV17" s="1">
        <v>0</v>
      </c>
      <c r="AW17" s="1" t="s">
        <v>85</v>
      </c>
      <c r="AX17" s="1">
        <v>0</v>
      </c>
      <c r="BA17" s="1">
        <v>0</v>
      </c>
      <c r="BD17" s="1">
        <v>0</v>
      </c>
      <c r="BE17" s="1">
        <v>0</v>
      </c>
      <c r="BF17" s="1" t="s">
        <v>86</v>
      </c>
      <c r="BH17" s="1" t="s">
        <v>844</v>
      </c>
    </row>
    <row r="18" spans="1:60" s="1" customFormat="1" x14ac:dyDescent="0.25">
      <c r="A18" s="1" t="s">
        <v>235</v>
      </c>
      <c r="B18" s="4" t="s">
        <v>236</v>
      </c>
      <c r="C18" s="1" t="s">
        <v>237</v>
      </c>
      <c r="D18" s="1" t="s">
        <v>238</v>
      </c>
      <c r="E18" s="1" t="s">
        <v>239</v>
      </c>
      <c r="F18" s="1">
        <v>30565</v>
      </c>
      <c r="G18" s="1" t="s">
        <v>64</v>
      </c>
      <c r="H18" s="1" t="s">
        <v>240</v>
      </c>
      <c r="I18" s="1" t="s">
        <v>241</v>
      </c>
      <c r="J18" s="1" t="s">
        <v>242</v>
      </c>
      <c r="K18" s="1">
        <v>4</v>
      </c>
      <c r="L18" s="1" t="s">
        <v>243</v>
      </c>
      <c r="M18" s="1" t="s">
        <v>244</v>
      </c>
      <c r="N18" s="1" t="s">
        <v>245</v>
      </c>
      <c r="O18" s="1" t="s">
        <v>246</v>
      </c>
      <c r="P18" s="1" t="s">
        <v>247</v>
      </c>
      <c r="R18" s="1" t="s">
        <v>248</v>
      </c>
      <c r="S18" s="1">
        <v>4911</v>
      </c>
      <c r="T18" s="1">
        <v>221112</v>
      </c>
      <c r="U18" s="1" t="s">
        <v>90</v>
      </c>
      <c r="V18" s="1" t="s">
        <v>249</v>
      </c>
      <c r="W18" s="1" t="s">
        <v>250</v>
      </c>
      <c r="X18" s="2">
        <v>40430</v>
      </c>
      <c r="Y18" s="2">
        <v>40431</v>
      </c>
      <c r="Z18" s="1" t="s">
        <v>130</v>
      </c>
      <c r="AB18" s="1" t="s">
        <v>251</v>
      </c>
      <c r="AD18" s="5" t="s">
        <v>252</v>
      </c>
      <c r="AE18" s="1">
        <v>15.11</v>
      </c>
      <c r="AF18" s="1" t="s">
        <v>253</v>
      </c>
      <c r="AG18" s="1">
        <v>1530</v>
      </c>
      <c r="AH18" s="1" t="s">
        <v>77</v>
      </c>
      <c r="AI18" s="1" t="s">
        <v>254</v>
      </c>
      <c r="AJ18" s="1" t="s">
        <v>78</v>
      </c>
      <c r="AK18" s="1" t="s">
        <v>79</v>
      </c>
      <c r="AL18" s="1" t="s">
        <v>80</v>
      </c>
      <c r="AM18" s="1">
        <v>10102</v>
      </c>
      <c r="AN18" s="1" t="s">
        <v>74</v>
      </c>
      <c r="AO18" s="1" t="s">
        <v>256</v>
      </c>
      <c r="AP18" s="6">
        <v>9</v>
      </c>
      <c r="AQ18" s="8" t="s">
        <v>255</v>
      </c>
      <c r="AR18" s="1" t="s">
        <v>257</v>
      </c>
      <c r="AS18" s="1" t="s">
        <v>83</v>
      </c>
      <c r="AT18" s="1" t="s">
        <v>158</v>
      </c>
      <c r="AU18" s="1" t="s">
        <v>85</v>
      </c>
      <c r="AV18" s="1">
        <v>0</v>
      </c>
      <c r="AW18" s="1" t="s">
        <v>85</v>
      </c>
      <c r="AX18" s="1">
        <v>42</v>
      </c>
      <c r="AY18" s="1" t="s">
        <v>255</v>
      </c>
      <c r="AZ18" s="1" t="s">
        <v>258</v>
      </c>
      <c r="BA18" s="1">
        <v>0</v>
      </c>
      <c r="BD18" s="1">
        <v>0</v>
      </c>
      <c r="BE18" s="1">
        <v>0</v>
      </c>
      <c r="BF18" s="1" t="s">
        <v>86</v>
      </c>
    </row>
    <row r="19" spans="1:60" s="1" customFormat="1" x14ac:dyDescent="0.25">
      <c r="A19" s="1" t="s">
        <v>310</v>
      </c>
      <c r="B19" s="4" t="s">
        <v>311</v>
      </c>
      <c r="C19" s="1" t="s">
        <v>312</v>
      </c>
      <c r="D19" s="1" t="s">
        <v>313</v>
      </c>
      <c r="E19" s="1" t="s">
        <v>314</v>
      </c>
      <c r="F19" s="1">
        <v>66801</v>
      </c>
      <c r="G19" s="1" t="s">
        <v>64</v>
      </c>
      <c r="H19" s="1" t="s">
        <v>315</v>
      </c>
      <c r="I19" s="1" t="s">
        <v>316</v>
      </c>
      <c r="K19" s="1">
        <v>7</v>
      </c>
      <c r="L19" s="1" t="s">
        <v>317</v>
      </c>
      <c r="M19" s="1" t="s">
        <v>318</v>
      </c>
      <c r="N19" s="1" t="s">
        <v>319</v>
      </c>
      <c r="O19" s="1" t="s">
        <v>320</v>
      </c>
      <c r="P19" s="1" t="s">
        <v>321</v>
      </c>
      <c r="Q19" s="1" t="s">
        <v>322</v>
      </c>
      <c r="R19" s="1" t="s">
        <v>323</v>
      </c>
      <c r="S19" s="1">
        <v>4911</v>
      </c>
      <c r="T19" s="1">
        <v>221112</v>
      </c>
      <c r="U19" s="1" t="s">
        <v>129</v>
      </c>
      <c r="V19" s="1" t="s">
        <v>324</v>
      </c>
      <c r="W19" s="1" t="s">
        <v>325</v>
      </c>
      <c r="X19" s="2">
        <v>42970</v>
      </c>
      <c r="Y19" s="2">
        <v>42972</v>
      </c>
      <c r="Z19" s="1" t="s">
        <v>130</v>
      </c>
      <c r="AB19" s="1" t="s">
        <v>326</v>
      </c>
      <c r="AC19" s="1" t="s">
        <v>327</v>
      </c>
      <c r="AD19" s="5" t="s">
        <v>338</v>
      </c>
      <c r="AE19" s="1">
        <v>15.11</v>
      </c>
      <c r="AF19" s="1" t="s">
        <v>329</v>
      </c>
      <c r="AG19" s="1">
        <v>1780</v>
      </c>
      <c r="AH19" s="1" t="s">
        <v>339</v>
      </c>
      <c r="AJ19" s="1" t="s">
        <v>78</v>
      </c>
      <c r="AK19" s="1" t="s">
        <v>79</v>
      </c>
      <c r="AL19" s="1" t="s">
        <v>80</v>
      </c>
      <c r="AM19" s="1">
        <v>10102</v>
      </c>
      <c r="AN19" s="1" t="s">
        <v>127</v>
      </c>
      <c r="AO19" s="1" t="s">
        <v>336</v>
      </c>
      <c r="AP19" s="6">
        <v>9</v>
      </c>
      <c r="AQ19" s="8" t="s">
        <v>332</v>
      </c>
      <c r="AR19" s="1" t="s">
        <v>337</v>
      </c>
      <c r="AS19" s="1" t="s">
        <v>83</v>
      </c>
      <c r="AU19" s="1" t="s">
        <v>85</v>
      </c>
      <c r="AV19" s="1">
        <v>0</v>
      </c>
      <c r="AW19" s="1" t="s">
        <v>85</v>
      </c>
      <c r="AX19" s="1">
        <v>0</v>
      </c>
      <c r="BA19" s="1">
        <v>0</v>
      </c>
      <c r="BD19" s="1">
        <v>0</v>
      </c>
      <c r="BE19" s="1">
        <v>0</v>
      </c>
      <c r="BF19" s="1" t="s">
        <v>86</v>
      </c>
    </row>
    <row r="20" spans="1:60" s="1" customFormat="1" x14ac:dyDescent="0.25">
      <c r="A20" s="1" t="s">
        <v>733</v>
      </c>
      <c r="B20" s="4" t="s">
        <v>734</v>
      </c>
      <c r="C20" s="1" t="s">
        <v>735</v>
      </c>
      <c r="D20" s="1" t="s">
        <v>736</v>
      </c>
      <c r="E20" s="1" t="s">
        <v>568</v>
      </c>
      <c r="G20" s="1" t="s">
        <v>64</v>
      </c>
      <c r="H20" s="1" t="s">
        <v>737</v>
      </c>
      <c r="I20" s="1" t="s">
        <v>738</v>
      </c>
      <c r="K20" s="1">
        <v>6</v>
      </c>
      <c r="L20" s="1" t="s">
        <v>570</v>
      </c>
      <c r="M20" s="1" t="s">
        <v>571</v>
      </c>
      <c r="N20" s="1" t="s">
        <v>572</v>
      </c>
      <c r="O20" s="1" t="s">
        <v>573</v>
      </c>
      <c r="P20" s="1" t="s">
        <v>574</v>
      </c>
      <c r="Q20" s="1" t="s">
        <v>739</v>
      </c>
      <c r="R20" s="1" t="s">
        <v>740</v>
      </c>
      <c r="S20" s="1">
        <v>4911</v>
      </c>
      <c r="T20" s="1">
        <v>221112</v>
      </c>
      <c r="U20" s="3">
        <v>110044000000</v>
      </c>
      <c r="V20" s="1" t="s">
        <v>741</v>
      </c>
      <c r="W20" s="1" t="s">
        <v>742</v>
      </c>
      <c r="X20" s="2">
        <v>42263</v>
      </c>
      <c r="Y20" s="2">
        <v>42557</v>
      </c>
      <c r="Z20" s="1" t="s">
        <v>122</v>
      </c>
      <c r="AB20" s="1" t="s">
        <v>743</v>
      </c>
      <c r="AD20" s="5" t="s">
        <v>744</v>
      </c>
      <c r="AE20" s="1">
        <v>15.11</v>
      </c>
      <c r="AF20" s="1" t="s">
        <v>150</v>
      </c>
      <c r="AG20" s="1">
        <v>232</v>
      </c>
      <c r="AH20" s="1" t="s">
        <v>77</v>
      </c>
      <c r="AI20" s="1" t="s">
        <v>745</v>
      </c>
      <c r="AJ20" s="1" t="s">
        <v>78</v>
      </c>
      <c r="AK20" s="1" t="s">
        <v>79</v>
      </c>
      <c r="AL20" s="1" t="s">
        <v>80</v>
      </c>
      <c r="AM20" s="1">
        <v>10102</v>
      </c>
      <c r="AN20" s="1" t="s">
        <v>122</v>
      </c>
      <c r="AO20" s="1" t="s">
        <v>746</v>
      </c>
      <c r="AP20" s="6">
        <v>9</v>
      </c>
      <c r="AQ20" s="8" t="s">
        <v>181</v>
      </c>
      <c r="AS20" s="1" t="s">
        <v>83</v>
      </c>
      <c r="AT20" s="1" t="s">
        <v>166</v>
      </c>
      <c r="AU20" s="1" t="s">
        <v>86</v>
      </c>
      <c r="AV20" s="1">
        <v>0</v>
      </c>
      <c r="AW20" s="1" t="s">
        <v>85</v>
      </c>
      <c r="AX20" s="1">
        <v>0</v>
      </c>
      <c r="BA20" s="1">
        <v>0</v>
      </c>
      <c r="BD20" s="1">
        <v>0</v>
      </c>
      <c r="BE20" s="1">
        <v>0</v>
      </c>
      <c r="BF20" s="1" t="s">
        <v>86</v>
      </c>
      <c r="BH20" s="1" t="s">
        <v>747</v>
      </c>
    </row>
    <row r="21" spans="1:60" s="1" customFormat="1" x14ac:dyDescent="0.25">
      <c r="A21" s="1" t="s">
        <v>700</v>
      </c>
      <c r="B21" s="4" t="s">
        <v>673</v>
      </c>
      <c r="C21" s="1" t="s">
        <v>674</v>
      </c>
      <c r="D21" s="1" t="s">
        <v>675</v>
      </c>
      <c r="E21" s="1" t="s">
        <v>568</v>
      </c>
      <c r="G21" s="1" t="s">
        <v>64</v>
      </c>
      <c r="H21" s="1" t="s">
        <v>676</v>
      </c>
      <c r="I21" s="1" t="s">
        <v>701</v>
      </c>
      <c r="K21" s="1">
        <v>6</v>
      </c>
      <c r="L21" s="1" t="s">
        <v>570</v>
      </c>
      <c r="M21" s="1" t="s">
        <v>571</v>
      </c>
      <c r="N21" s="1" t="s">
        <v>572</v>
      </c>
      <c r="O21" s="1" t="s">
        <v>573</v>
      </c>
      <c r="P21" s="1" t="s">
        <v>574</v>
      </c>
      <c r="Q21" s="1" t="s">
        <v>702</v>
      </c>
      <c r="R21" s="1" t="s">
        <v>703</v>
      </c>
      <c r="S21" s="1">
        <v>4911</v>
      </c>
      <c r="T21" s="1">
        <v>221112</v>
      </c>
      <c r="U21" s="3">
        <v>110013000000</v>
      </c>
      <c r="V21" s="1" t="s">
        <v>681</v>
      </c>
      <c r="W21" s="1" t="s">
        <v>680</v>
      </c>
      <c r="X21" s="2">
        <v>42083</v>
      </c>
      <c r="Y21" s="2">
        <v>42499</v>
      </c>
      <c r="Z21" s="1" t="s">
        <v>74</v>
      </c>
      <c r="AB21" s="1" t="s">
        <v>704</v>
      </c>
      <c r="AD21" s="5" t="s">
        <v>631</v>
      </c>
      <c r="AE21" s="1">
        <v>15.11</v>
      </c>
      <c r="AF21" s="1" t="s">
        <v>150</v>
      </c>
      <c r="AG21" s="1">
        <v>180</v>
      </c>
      <c r="AH21" s="1" t="s">
        <v>77</v>
      </c>
      <c r="AJ21" s="1" t="s">
        <v>78</v>
      </c>
      <c r="AK21" s="1" t="s">
        <v>79</v>
      </c>
      <c r="AL21" s="1" t="s">
        <v>80</v>
      </c>
      <c r="AM21" s="1">
        <v>10102</v>
      </c>
      <c r="AN21" s="1" t="s">
        <v>122</v>
      </c>
      <c r="AO21" s="1" t="s">
        <v>705</v>
      </c>
      <c r="AP21" s="6">
        <v>9</v>
      </c>
      <c r="AQ21" s="8" t="s">
        <v>123</v>
      </c>
      <c r="AR21" s="1" t="s">
        <v>706</v>
      </c>
      <c r="AS21" s="1" t="s">
        <v>83</v>
      </c>
      <c r="AU21" s="1" t="s">
        <v>86</v>
      </c>
      <c r="AV21" s="1">
        <v>0</v>
      </c>
      <c r="AW21" s="1" t="s">
        <v>85</v>
      </c>
      <c r="AX21" s="1">
        <v>0</v>
      </c>
      <c r="BA21" s="1">
        <v>0</v>
      </c>
      <c r="BD21" s="1">
        <v>0</v>
      </c>
      <c r="BE21" s="1">
        <v>0</v>
      </c>
      <c r="BF21" s="1" t="s">
        <v>86</v>
      </c>
    </row>
    <row r="22" spans="1:60" s="1" customFormat="1" x14ac:dyDescent="0.25">
      <c r="A22" s="1" t="s">
        <v>718</v>
      </c>
      <c r="B22" s="4" t="s">
        <v>719</v>
      </c>
      <c r="C22" s="1" t="s">
        <v>720</v>
      </c>
      <c r="D22" s="1" t="s">
        <v>721</v>
      </c>
      <c r="E22" s="1" t="s">
        <v>568</v>
      </c>
      <c r="F22" s="1">
        <v>78155</v>
      </c>
      <c r="G22" s="1" t="s">
        <v>64</v>
      </c>
      <c r="H22" s="1" t="s">
        <v>722</v>
      </c>
      <c r="I22" s="1" t="s">
        <v>723</v>
      </c>
      <c r="K22" s="1">
        <v>6</v>
      </c>
      <c r="L22" s="1" t="s">
        <v>570</v>
      </c>
      <c r="M22" s="1" t="s">
        <v>571</v>
      </c>
      <c r="N22" s="1" t="s">
        <v>572</v>
      </c>
      <c r="O22" s="1" t="s">
        <v>573</v>
      </c>
      <c r="P22" s="1" t="s">
        <v>574</v>
      </c>
      <c r="Q22" s="1" t="s">
        <v>724</v>
      </c>
      <c r="R22" s="1" t="s">
        <v>725</v>
      </c>
      <c r="S22" s="1">
        <v>4911</v>
      </c>
      <c r="T22" s="1">
        <v>221112</v>
      </c>
      <c r="U22" s="1" t="s">
        <v>129</v>
      </c>
      <c r="V22" s="1" t="s">
        <v>726</v>
      </c>
      <c r="W22" s="1" t="s">
        <v>727</v>
      </c>
      <c r="X22" s="2">
        <v>42132</v>
      </c>
      <c r="Y22" s="2">
        <v>43208</v>
      </c>
      <c r="Z22" s="1" t="s">
        <v>74</v>
      </c>
      <c r="AB22" s="1" t="s">
        <v>728</v>
      </c>
      <c r="AD22" s="5" t="s">
        <v>729</v>
      </c>
      <c r="AE22" s="1">
        <v>15.11</v>
      </c>
      <c r="AF22" s="1" t="s">
        <v>150</v>
      </c>
      <c r="AG22" s="1">
        <v>183</v>
      </c>
      <c r="AH22" s="1" t="s">
        <v>77</v>
      </c>
      <c r="AI22" s="1" t="s">
        <v>730</v>
      </c>
      <c r="AJ22" s="1" t="s">
        <v>78</v>
      </c>
      <c r="AK22" s="1" t="s">
        <v>79</v>
      </c>
      <c r="AL22" s="1" t="s">
        <v>80</v>
      </c>
      <c r="AM22" s="1">
        <v>10102</v>
      </c>
      <c r="AN22" s="1" t="s">
        <v>127</v>
      </c>
      <c r="AO22" s="1" t="s">
        <v>731</v>
      </c>
      <c r="AP22" s="6">
        <v>9</v>
      </c>
      <c r="AQ22" s="8" t="s">
        <v>181</v>
      </c>
      <c r="AR22" s="1" t="s">
        <v>289</v>
      </c>
      <c r="AS22" s="1" t="s">
        <v>83</v>
      </c>
      <c r="AT22" s="1" t="s">
        <v>166</v>
      </c>
      <c r="AU22" s="1" t="s">
        <v>86</v>
      </c>
      <c r="AV22" s="1">
        <v>0</v>
      </c>
      <c r="AW22" s="1" t="s">
        <v>85</v>
      </c>
      <c r="AX22" s="1">
        <v>0</v>
      </c>
      <c r="BA22" s="1">
        <v>0</v>
      </c>
      <c r="BD22" s="1">
        <v>0</v>
      </c>
      <c r="BE22" s="1">
        <v>0</v>
      </c>
      <c r="BF22" s="1" t="s">
        <v>86</v>
      </c>
      <c r="BH22" s="1" t="s">
        <v>732</v>
      </c>
    </row>
    <row r="23" spans="1:60" s="1" customFormat="1" x14ac:dyDescent="0.25">
      <c r="A23" s="1" t="s">
        <v>564</v>
      </c>
      <c r="B23" s="4" t="s">
        <v>565</v>
      </c>
      <c r="C23" s="1" t="s">
        <v>566</v>
      </c>
      <c r="D23" s="1" t="s">
        <v>567</v>
      </c>
      <c r="E23" s="1" t="s">
        <v>568</v>
      </c>
      <c r="F23" s="1">
        <v>76644</v>
      </c>
      <c r="G23" s="1" t="s">
        <v>64</v>
      </c>
      <c r="H23" s="1" t="s">
        <v>569</v>
      </c>
      <c r="I23" s="1">
        <v>6365322200</v>
      </c>
      <c r="K23" s="1">
        <v>6</v>
      </c>
      <c r="L23" s="1" t="s">
        <v>570</v>
      </c>
      <c r="M23" s="1" t="s">
        <v>571</v>
      </c>
      <c r="N23" s="1" t="s">
        <v>572</v>
      </c>
      <c r="O23" s="1" t="s">
        <v>573</v>
      </c>
      <c r="P23" s="1" t="s">
        <v>574</v>
      </c>
      <c r="Q23" s="1" t="s">
        <v>575</v>
      </c>
      <c r="R23" s="1">
        <v>40620</v>
      </c>
      <c r="S23" s="1">
        <v>4911</v>
      </c>
      <c r="T23" s="1">
        <v>221112</v>
      </c>
      <c r="U23" s="1">
        <v>4803500002</v>
      </c>
      <c r="V23" s="1" t="s">
        <v>576</v>
      </c>
      <c r="W23" s="1" t="s">
        <v>577</v>
      </c>
      <c r="X23" s="2">
        <v>40123</v>
      </c>
      <c r="Y23" s="2">
        <v>40123</v>
      </c>
      <c r="Z23" s="1" t="s">
        <v>74</v>
      </c>
      <c r="AB23" s="1" t="s">
        <v>578</v>
      </c>
      <c r="AC23" s="1" t="s">
        <v>579</v>
      </c>
      <c r="AD23" s="5" t="s">
        <v>580</v>
      </c>
      <c r="AE23" s="1">
        <v>15.11</v>
      </c>
      <c r="AF23" s="1" t="s">
        <v>119</v>
      </c>
      <c r="AG23" s="1">
        <v>170</v>
      </c>
      <c r="AH23" s="1" t="s">
        <v>77</v>
      </c>
      <c r="AI23" s="1" t="s">
        <v>578</v>
      </c>
      <c r="AJ23" s="1" t="s">
        <v>78</v>
      </c>
      <c r="AK23" s="1" t="s">
        <v>79</v>
      </c>
      <c r="AL23" s="1" t="s">
        <v>80</v>
      </c>
      <c r="AM23" s="1">
        <v>10102</v>
      </c>
      <c r="AN23" s="1" t="s">
        <v>127</v>
      </c>
      <c r="AO23" s="1" t="s">
        <v>935</v>
      </c>
      <c r="AP23" s="6">
        <v>9</v>
      </c>
      <c r="AQ23" s="8" t="s">
        <v>123</v>
      </c>
      <c r="AR23" s="1" t="s">
        <v>581</v>
      </c>
      <c r="AS23" s="1" t="s">
        <v>83</v>
      </c>
      <c r="AV23" s="1">
        <v>0</v>
      </c>
      <c r="AW23" s="1" t="s">
        <v>86</v>
      </c>
      <c r="AX23" s="1">
        <v>0</v>
      </c>
      <c r="BA23" s="1">
        <v>0</v>
      </c>
      <c r="BD23" s="1">
        <v>0</v>
      </c>
      <c r="BE23" s="1">
        <v>0</v>
      </c>
      <c r="BF23" s="1" t="s">
        <v>86</v>
      </c>
    </row>
    <row r="24" spans="1:60" s="1" customFormat="1" x14ac:dyDescent="0.25">
      <c r="A24" s="1" t="s">
        <v>845</v>
      </c>
      <c r="B24" s="4" t="s">
        <v>846</v>
      </c>
      <c r="C24" s="1" t="s">
        <v>599</v>
      </c>
      <c r="D24" s="1" t="s">
        <v>847</v>
      </c>
      <c r="E24" s="1" t="s">
        <v>568</v>
      </c>
      <c r="G24" s="1" t="s">
        <v>64</v>
      </c>
      <c r="H24" s="1" t="s">
        <v>601</v>
      </c>
      <c r="I24" s="1" t="s">
        <v>602</v>
      </c>
      <c r="K24" s="1">
        <v>6</v>
      </c>
      <c r="L24" s="1" t="s">
        <v>570</v>
      </c>
      <c r="M24" s="1" t="s">
        <v>571</v>
      </c>
      <c r="N24" s="1" t="s">
        <v>572</v>
      </c>
      <c r="O24" s="1" t="s">
        <v>573</v>
      </c>
      <c r="P24" s="1" t="s">
        <v>574</v>
      </c>
      <c r="Q24" s="1" t="s">
        <v>848</v>
      </c>
      <c r="R24" s="1" t="s">
        <v>849</v>
      </c>
      <c r="S24" s="1">
        <v>4911</v>
      </c>
      <c r="T24" s="1">
        <v>221112</v>
      </c>
      <c r="U24" s="3">
        <v>110042000000</v>
      </c>
      <c r="V24" s="1" t="s">
        <v>850</v>
      </c>
      <c r="W24" s="1" t="s">
        <v>851</v>
      </c>
      <c r="X24" s="2">
        <v>42940</v>
      </c>
      <c r="Y24" s="2">
        <v>43208</v>
      </c>
      <c r="Z24" s="1" t="s">
        <v>130</v>
      </c>
      <c r="AB24" s="1" t="s">
        <v>852</v>
      </c>
      <c r="AD24" s="5" t="s">
        <v>729</v>
      </c>
      <c r="AE24" s="1">
        <v>15.11</v>
      </c>
      <c r="AF24" s="1" t="s">
        <v>119</v>
      </c>
      <c r="AG24" s="1">
        <v>162.80000000000001</v>
      </c>
      <c r="AH24" s="1" t="s">
        <v>77</v>
      </c>
      <c r="AI24" s="1" t="s">
        <v>853</v>
      </c>
      <c r="AJ24" s="1" t="s">
        <v>78</v>
      </c>
      <c r="AK24" s="1" t="s">
        <v>79</v>
      </c>
      <c r="AL24" s="1" t="s">
        <v>80</v>
      </c>
      <c r="AM24" s="1">
        <v>10102</v>
      </c>
      <c r="AN24" s="1" t="s">
        <v>127</v>
      </c>
      <c r="AO24" s="1" t="s">
        <v>856</v>
      </c>
      <c r="AP24" s="6">
        <v>9</v>
      </c>
      <c r="AQ24" s="8" t="s">
        <v>123</v>
      </c>
      <c r="AS24" s="1" t="s">
        <v>83</v>
      </c>
      <c r="AT24" s="1" t="s">
        <v>855</v>
      </c>
      <c r="AU24" s="1" t="s">
        <v>86</v>
      </c>
      <c r="AV24" s="1">
        <v>0</v>
      </c>
      <c r="AW24" s="1" t="s">
        <v>85</v>
      </c>
      <c r="AX24" s="1">
        <v>0</v>
      </c>
      <c r="BA24" s="1">
        <v>0</v>
      </c>
      <c r="BD24" s="1">
        <v>0</v>
      </c>
      <c r="BE24" s="1">
        <v>0</v>
      </c>
      <c r="BF24" s="1" t="s">
        <v>86</v>
      </c>
      <c r="BH24" s="1" t="s">
        <v>854</v>
      </c>
    </row>
    <row r="25" spans="1:60" s="1" customFormat="1" x14ac:dyDescent="0.25">
      <c r="A25" s="1" t="s">
        <v>786</v>
      </c>
      <c r="B25" s="4" t="s">
        <v>787</v>
      </c>
      <c r="C25" s="1" t="s">
        <v>788</v>
      </c>
      <c r="D25" s="1" t="s">
        <v>789</v>
      </c>
      <c r="E25" s="1" t="s">
        <v>568</v>
      </c>
      <c r="G25" s="1" t="s">
        <v>64</v>
      </c>
      <c r="H25" s="1" t="s">
        <v>790</v>
      </c>
      <c r="I25" s="1" t="s">
        <v>791</v>
      </c>
      <c r="K25" s="1">
        <v>6</v>
      </c>
      <c r="L25" s="1" t="s">
        <v>570</v>
      </c>
      <c r="M25" s="1" t="s">
        <v>571</v>
      </c>
      <c r="N25" s="1" t="s">
        <v>572</v>
      </c>
      <c r="O25" s="1" t="s">
        <v>573</v>
      </c>
      <c r="P25" s="1" t="s">
        <v>574</v>
      </c>
      <c r="Q25" s="1" t="s">
        <v>792</v>
      </c>
      <c r="R25" s="1" t="s">
        <v>793</v>
      </c>
      <c r="S25" s="1">
        <v>4911</v>
      </c>
      <c r="T25" s="1">
        <v>221112</v>
      </c>
      <c r="U25" s="3">
        <v>110065000000</v>
      </c>
      <c r="V25" s="1" t="s">
        <v>794</v>
      </c>
      <c r="W25" s="1" t="s">
        <v>795</v>
      </c>
      <c r="X25" s="2">
        <v>42419</v>
      </c>
      <c r="Y25" s="2">
        <v>42580</v>
      </c>
      <c r="Z25" s="1" t="s">
        <v>74</v>
      </c>
      <c r="AB25" s="1" t="s">
        <v>796</v>
      </c>
      <c r="AD25" s="5" t="s">
        <v>797</v>
      </c>
      <c r="AE25" s="1">
        <v>15.11</v>
      </c>
      <c r="AF25" s="1" t="s">
        <v>150</v>
      </c>
      <c r="AG25" s="1">
        <v>232</v>
      </c>
      <c r="AH25" s="1" t="s">
        <v>77</v>
      </c>
      <c r="AI25" s="1" t="s">
        <v>798</v>
      </c>
      <c r="AJ25" s="1" t="s">
        <v>78</v>
      </c>
      <c r="AK25" s="1" t="s">
        <v>79</v>
      </c>
      <c r="AL25" s="1" t="s">
        <v>80</v>
      </c>
      <c r="AM25" s="1">
        <v>10102</v>
      </c>
      <c r="AN25" s="1" t="s">
        <v>127</v>
      </c>
      <c r="AO25" s="1" t="s">
        <v>799</v>
      </c>
      <c r="AP25" s="6">
        <v>9</v>
      </c>
      <c r="AQ25" s="8" t="s">
        <v>101</v>
      </c>
      <c r="AS25" s="1" t="s">
        <v>83</v>
      </c>
      <c r="AT25" s="1" t="s">
        <v>166</v>
      </c>
      <c r="AU25" s="1" t="s">
        <v>86</v>
      </c>
      <c r="AV25" s="1">
        <v>0</v>
      </c>
      <c r="AW25" s="1" t="s">
        <v>85</v>
      </c>
      <c r="AX25" s="1">
        <v>0</v>
      </c>
      <c r="BA25" s="1">
        <v>0</v>
      </c>
      <c r="BD25" s="1">
        <v>0</v>
      </c>
      <c r="BE25" s="1">
        <v>0</v>
      </c>
      <c r="BF25" s="1" t="s">
        <v>86</v>
      </c>
      <c r="BH25" s="1" t="s">
        <v>800</v>
      </c>
    </row>
    <row r="26" spans="1:60" s="1" customFormat="1" x14ac:dyDescent="0.25">
      <c r="A26" s="1" t="s">
        <v>438</v>
      </c>
      <c r="B26" s="4" t="s">
        <v>439</v>
      </c>
      <c r="C26" s="1" t="s">
        <v>440</v>
      </c>
      <c r="D26" s="1" t="s">
        <v>441</v>
      </c>
      <c r="E26" s="1" t="s">
        <v>442</v>
      </c>
      <c r="F26" s="1">
        <v>58554</v>
      </c>
      <c r="G26" s="1" t="s">
        <v>64</v>
      </c>
      <c r="H26" s="1" t="s">
        <v>443</v>
      </c>
      <c r="I26" s="1" t="s">
        <v>444</v>
      </c>
      <c r="J26" s="1" t="s">
        <v>445</v>
      </c>
      <c r="K26" s="1">
        <v>8</v>
      </c>
      <c r="L26" s="1" t="s">
        <v>446</v>
      </c>
      <c r="M26" s="1" t="s">
        <v>447</v>
      </c>
      <c r="N26" s="1" t="s">
        <v>448</v>
      </c>
      <c r="O26" s="1" t="s">
        <v>449</v>
      </c>
      <c r="P26" s="1" t="s">
        <v>450</v>
      </c>
      <c r="Q26" s="1" t="s">
        <v>451</v>
      </c>
      <c r="R26" s="1" t="s">
        <v>452</v>
      </c>
      <c r="S26" s="1">
        <v>4911</v>
      </c>
      <c r="T26" s="1">
        <v>221112</v>
      </c>
      <c r="U26" s="3">
        <v>110022000000</v>
      </c>
      <c r="V26" s="1" t="s">
        <v>453</v>
      </c>
      <c r="W26" s="1" t="s">
        <v>454</v>
      </c>
      <c r="X26" s="2">
        <v>41365</v>
      </c>
      <c r="Y26" s="2">
        <v>42853</v>
      </c>
      <c r="Z26" s="1" t="s">
        <v>122</v>
      </c>
      <c r="AB26" s="1" t="s">
        <v>455</v>
      </c>
      <c r="AD26" s="5" t="s">
        <v>456</v>
      </c>
      <c r="AE26" s="1">
        <v>15.11</v>
      </c>
      <c r="AF26" s="1" t="s">
        <v>76</v>
      </c>
      <c r="AG26" s="1">
        <v>986</v>
      </c>
      <c r="AH26" s="1" t="s">
        <v>151</v>
      </c>
      <c r="AI26" s="1" t="s">
        <v>457</v>
      </c>
      <c r="AJ26" s="1" t="s">
        <v>78</v>
      </c>
      <c r="AK26" s="1" t="s">
        <v>180</v>
      </c>
      <c r="AL26" s="1" t="s">
        <v>80</v>
      </c>
      <c r="AM26" s="1">
        <v>10102</v>
      </c>
      <c r="AN26" s="1" t="s">
        <v>127</v>
      </c>
      <c r="AO26" s="1" t="s">
        <v>458</v>
      </c>
      <c r="AP26" s="6">
        <v>9</v>
      </c>
      <c r="AQ26" s="8" t="s">
        <v>459</v>
      </c>
      <c r="AR26" s="1" t="s">
        <v>460</v>
      </c>
      <c r="AS26" s="1" t="s">
        <v>83</v>
      </c>
      <c r="AT26" s="1" t="s">
        <v>166</v>
      </c>
      <c r="AU26" s="1" t="s">
        <v>183</v>
      </c>
      <c r="AV26" s="1">
        <v>0</v>
      </c>
      <c r="AW26" s="1" t="s">
        <v>85</v>
      </c>
      <c r="AX26" s="1">
        <v>96</v>
      </c>
      <c r="AY26" s="1" t="s">
        <v>461</v>
      </c>
      <c r="AZ26" s="1" t="s">
        <v>462</v>
      </c>
      <c r="BA26" s="1">
        <v>399</v>
      </c>
      <c r="BB26" s="1" t="s">
        <v>125</v>
      </c>
      <c r="BC26" s="1" t="s">
        <v>463</v>
      </c>
      <c r="BD26" s="1">
        <v>0</v>
      </c>
      <c r="BE26" s="1">
        <v>0</v>
      </c>
      <c r="BF26" s="1" t="s">
        <v>86</v>
      </c>
      <c r="BG26" s="1">
        <v>2012</v>
      </c>
    </row>
    <row r="27" spans="1:60" s="1" customFormat="1" x14ac:dyDescent="0.25">
      <c r="A27" s="1" t="s">
        <v>869</v>
      </c>
      <c r="B27" s="4" t="s">
        <v>870</v>
      </c>
      <c r="C27" s="1" t="s">
        <v>871</v>
      </c>
      <c r="D27" s="1" t="s">
        <v>872</v>
      </c>
      <c r="E27" s="1" t="s">
        <v>873</v>
      </c>
      <c r="F27" s="1">
        <v>26170</v>
      </c>
      <c r="G27" s="1" t="s">
        <v>64</v>
      </c>
      <c r="H27" s="1" t="s">
        <v>874</v>
      </c>
      <c r="I27" s="1" t="s">
        <v>875</v>
      </c>
      <c r="J27" s="1" t="s">
        <v>876</v>
      </c>
      <c r="K27" s="1">
        <v>3</v>
      </c>
      <c r="L27" s="1" t="s">
        <v>877</v>
      </c>
      <c r="M27" s="1" t="s">
        <v>878</v>
      </c>
      <c r="N27" s="1" t="s">
        <v>879</v>
      </c>
      <c r="O27" s="1" t="s">
        <v>880</v>
      </c>
      <c r="P27" s="1" t="s">
        <v>881</v>
      </c>
      <c r="Q27" s="1" t="s">
        <v>882</v>
      </c>
      <c r="R27" s="1" t="s">
        <v>883</v>
      </c>
      <c r="S27" s="1">
        <v>4911</v>
      </c>
      <c r="T27" s="1">
        <v>221112</v>
      </c>
      <c r="U27" s="3">
        <v>110010000000</v>
      </c>
      <c r="V27" s="1" t="s">
        <v>884</v>
      </c>
      <c r="W27" s="1" t="s">
        <v>885</v>
      </c>
      <c r="X27" s="2">
        <v>42815</v>
      </c>
      <c r="Y27" s="2">
        <v>43221</v>
      </c>
      <c r="Z27" s="1" t="s">
        <v>194</v>
      </c>
      <c r="AA27" s="1" t="s">
        <v>886</v>
      </c>
      <c r="AB27" s="1" t="s">
        <v>887</v>
      </c>
      <c r="AC27" s="1" t="s">
        <v>888</v>
      </c>
      <c r="AD27" s="5" t="s">
        <v>889</v>
      </c>
      <c r="AE27" s="1">
        <v>15.11</v>
      </c>
      <c r="AF27" s="1" t="s">
        <v>277</v>
      </c>
      <c r="AG27" s="1">
        <v>1571</v>
      </c>
      <c r="AH27" s="1" t="s">
        <v>282</v>
      </c>
      <c r="AI27" s="1" t="s">
        <v>890</v>
      </c>
      <c r="AJ27" s="1" t="s">
        <v>78</v>
      </c>
      <c r="AK27" s="1" t="s">
        <v>79</v>
      </c>
      <c r="AL27" s="1" t="s">
        <v>80</v>
      </c>
      <c r="AM27" s="1">
        <v>10102</v>
      </c>
      <c r="AN27" s="1" t="s">
        <v>127</v>
      </c>
      <c r="AO27" s="1" t="s">
        <v>892</v>
      </c>
      <c r="AP27" s="6">
        <v>9</v>
      </c>
      <c r="AQ27" s="8" t="s">
        <v>101</v>
      </c>
      <c r="AR27" s="1" t="s">
        <v>119</v>
      </c>
      <c r="AS27" s="1" t="s">
        <v>83</v>
      </c>
      <c r="AT27" s="1" t="s">
        <v>166</v>
      </c>
      <c r="AU27" s="1" t="s">
        <v>85</v>
      </c>
      <c r="AV27" s="1">
        <v>0</v>
      </c>
      <c r="AW27" s="1" t="s">
        <v>85</v>
      </c>
      <c r="AX27" s="1">
        <v>49</v>
      </c>
      <c r="AY27" s="1" t="s">
        <v>101</v>
      </c>
      <c r="AZ27" s="1" t="s">
        <v>309</v>
      </c>
      <c r="BA27" s="1">
        <v>9</v>
      </c>
      <c r="BB27" s="1" t="s">
        <v>101</v>
      </c>
      <c r="BC27" s="1" t="s">
        <v>119</v>
      </c>
      <c r="BD27" s="1">
        <v>0</v>
      </c>
      <c r="BE27" s="1">
        <v>0</v>
      </c>
      <c r="BF27" s="1" t="s">
        <v>86</v>
      </c>
      <c r="BH27" s="1" t="s">
        <v>891</v>
      </c>
    </row>
    <row r="28" spans="1:60" s="1" customFormat="1" x14ac:dyDescent="0.25">
      <c r="A28" s="1" t="s">
        <v>259</v>
      </c>
      <c r="B28" s="4" t="s">
        <v>260</v>
      </c>
      <c r="C28" s="1" t="s">
        <v>261</v>
      </c>
      <c r="D28" s="1" t="s">
        <v>221</v>
      </c>
      <c r="E28" s="1" t="s">
        <v>262</v>
      </c>
      <c r="F28" s="1">
        <v>61058</v>
      </c>
      <c r="G28" s="1" t="s">
        <v>64</v>
      </c>
      <c r="H28" s="1" t="s">
        <v>263</v>
      </c>
      <c r="I28" s="1" t="s">
        <v>264</v>
      </c>
      <c r="J28" s="1" t="s">
        <v>265</v>
      </c>
      <c r="K28" s="1">
        <v>5</v>
      </c>
      <c r="L28" s="1" t="s">
        <v>266</v>
      </c>
      <c r="M28" s="1" t="s">
        <v>267</v>
      </c>
      <c r="N28" s="1" t="s">
        <v>268</v>
      </c>
      <c r="O28" s="1" t="s">
        <v>269</v>
      </c>
      <c r="P28" s="1" t="s">
        <v>270</v>
      </c>
      <c r="Q28" s="1" t="s">
        <v>271</v>
      </c>
      <c r="R28" s="1">
        <v>15060042</v>
      </c>
      <c r="S28" s="1">
        <v>4911</v>
      </c>
      <c r="T28" s="1">
        <v>221112</v>
      </c>
      <c r="U28" s="1" t="s">
        <v>129</v>
      </c>
      <c r="V28" s="1" t="s">
        <v>272</v>
      </c>
      <c r="W28" s="1" t="s">
        <v>273</v>
      </c>
      <c r="X28" s="2">
        <v>42762</v>
      </c>
      <c r="Y28" s="2">
        <v>42853</v>
      </c>
      <c r="Z28" s="1" t="s">
        <v>122</v>
      </c>
      <c r="AA28" s="1" t="s">
        <v>274</v>
      </c>
      <c r="AB28" s="1" t="s">
        <v>275</v>
      </c>
      <c r="AD28" s="5" t="s">
        <v>276</v>
      </c>
      <c r="AE28" s="1">
        <v>15.11</v>
      </c>
      <c r="AF28" s="1" t="s">
        <v>277</v>
      </c>
      <c r="AG28" s="1">
        <v>190</v>
      </c>
      <c r="AH28" s="1" t="s">
        <v>77</v>
      </c>
      <c r="AI28" s="1" t="s">
        <v>278</v>
      </c>
      <c r="AJ28" s="1" t="s">
        <v>78</v>
      </c>
      <c r="AK28" s="1" t="s">
        <v>165</v>
      </c>
      <c r="AL28" s="1" t="s">
        <v>80</v>
      </c>
      <c r="AM28" s="1">
        <v>10102</v>
      </c>
      <c r="AN28" s="1" t="s">
        <v>74</v>
      </c>
      <c r="AO28" s="1" t="s">
        <v>279</v>
      </c>
      <c r="AP28" s="6">
        <v>9</v>
      </c>
      <c r="AQ28" s="8" t="s">
        <v>931</v>
      </c>
      <c r="AS28" s="1" t="s">
        <v>83</v>
      </c>
      <c r="AT28" s="1" t="s">
        <v>166</v>
      </c>
      <c r="AU28" s="1" t="s">
        <v>86</v>
      </c>
      <c r="AV28" s="1">
        <v>0</v>
      </c>
      <c r="AW28" s="1" t="s">
        <v>85</v>
      </c>
      <c r="AX28" s="1">
        <v>0.16400000000000001</v>
      </c>
      <c r="AY28" s="1" t="s">
        <v>280</v>
      </c>
      <c r="BA28" s="1">
        <v>0</v>
      </c>
      <c r="BD28" s="1">
        <v>0</v>
      </c>
      <c r="BE28" s="1">
        <v>0</v>
      </c>
      <c r="BF28" s="1" t="s">
        <v>183</v>
      </c>
      <c r="BH28" s="1" t="s">
        <v>281</v>
      </c>
    </row>
    <row r="29" spans="1:60" s="1" customFormat="1" x14ac:dyDescent="0.25">
      <c r="A29" s="1" t="s">
        <v>413</v>
      </c>
      <c r="B29" s="4" t="s">
        <v>414</v>
      </c>
      <c r="C29" s="1" t="s">
        <v>415</v>
      </c>
      <c r="D29" s="1" t="s">
        <v>416</v>
      </c>
      <c r="E29" s="1" t="s">
        <v>417</v>
      </c>
      <c r="F29" s="1">
        <v>55330</v>
      </c>
      <c r="G29" s="1" t="s">
        <v>64</v>
      </c>
      <c r="H29" s="1" t="s">
        <v>418</v>
      </c>
      <c r="I29" s="1">
        <v>7634455210</v>
      </c>
      <c r="J29" s="1" t="s">
        <v>419</v>
      </c>
      <c r="K29" s="1">
        <v>5</v>
      </c>
      <c r="L29" s="1" t="s">
        <v>420</v>
      </c>
      <c r="M29" s="1" t="s">
        <v>421</v>
      </c>
      <c r="N29" s="1" t="s">
        <v>422</v>
      </c>
      <c r="O29" s="1" t="s">
        <v>423</v>
      </c>
      <c r="P29" s="1" t="s">
        <v>424</v>
      </c>
      <c r="Q29" s="1" t="s">
        <v>425</v>
      </c>
      <c r="R29" s="1" t="s">
        <v>426</v>
      </c>
      <c r="S29" s="1">
        <v>4911</v>
      </c>
      <c r="T29" s="1">
        <v>221119</v>
      </c>
      <c r="U29" s="1" t="s">
        <v>90</v>
      </c>
      <c r="V29" s="1" t="s">
        <v>427</v>
      </c>
      <c r="W29" s="1" t="s">
        <v>428</v>
      </c>
      <c r="X29" s="2">
        <v>39783</v>
      </c>
      <c r="Y29" s="2">
        <v>39839</v>
      </c>
      <c r="Z29" s="1" t="s">
        <v>122</v>
      </c>
      <c r="AB29" s="1" t="s">
        <v>429</v>
      </c>
      <c r="AD29" s="5" t="s">
        <v>430</v>
      </c>
      <c r="AE29" s="1">
        <v>15.11</v>
      </c>
      <c r="AF29" s="1" t="s">
        <v>119</v>
      </c>
      <c r="AG29" s="1">
        <v>2169</v>
      </c>
      <c r="AH29" s="1" t="s">
        <v>151</v>
      </c>
      <c r="AI29" s="1" t="s">
        <v>431</v>
      </c>
      <c r="AJ29" s="1" t="s">
        <v>78</v>
      </c>
      <c r="AK29" s="1" t="s">
        <v>79</v>
      </c>
      <c r="AL29" s="1" t="s">
        <v>80</v>
      </c>
      <c r="AM29" s="1">
        <v>10102</v>
      </c>
      <c r="AN29" s="1" t="s">
        <v>127</v>
      </c>
      <c r="AO29" s="1" t="s">
        <v>432</v>
      </c>
      <c r="AP29" s="6">
        <v>9</v>
      </c>
      <c r="AQ29" s="8" t="s">
        <v>101</v>
      </c>
      <c r="AR29" s="1" t="s">
        <v>433</v>
      </c>
      <c r="AS29" s="1" t="s">
        <v>83</v>
      </c>
      <c r="AT29" s="1" t="s">
        <v>434</v>
      </c>
      <c r="AU29" s="1" t="s">
        <v>183</v>
      </c>
      <c r="AV29" s="1">
        <v>0</v>
      </c>
      <c r="AW29" s="1" t="s">
        <v>85</v>
      </c>
      <c r="AX29" s="1">
        <v>25</v>
      </c>
      <c r="AY29" s="1" t="s">
        <v>101</v>
      </c>
      <c r="AZ29" s="1" t="s">
        <v>435</v>
      </c>
      <c r="BA29" s="1">
        <v>96</v>
      </c>
      <c r="BB29" s="1" t="s">
        <v>101</v>
      </c>
      <c r="BC29" s="1" t="s">
        <v>436</v>
      </c>
      <c r="BD29" s="1">
        <v>0</v>
      </c>
      <c r="BE29" s="1">
        <v>0</v>
      </c>
      <c r="BF29" s="1" t="s">
        <v>86</v>
      </c>
      <c r="BH29" s="1" t="s">
        <v>437</v>
      </c>
    </row>
    <row r="30" spans="1:60" s="1" customFormat="1" x14ac:dyDescent="0.25">
      <c r="A30" s="1" t="s">
        <v>801</v>
      </c>
      <c r="B30" s="4" t="s">
        <v>802</v>
      </c>
      <c r="C30" s="1" t="s">
        <v>803</v>
      </c>
      <c r="D30" s="1" t="s">
        <v>751</v>
      </c>
      <c r="E30" s="1" t="s">
        <v>568</v>
      </c>
      <c r="G30" s="1" t="s">
        <v>64</v>
      </c>
      <c r="H30" s="1" t="s">
        <v>804</v>
      </c>
      <c r="I30" s="1" t="s">
        <v>805</v>
      </c>
      <c r="J30" s="1" t="s">
        <v>806</v>
      </c>
      <c r="K30" s="1">
        <v>6</v>
      </c>
      <c r="L30" s="1" t="s">
        <v>570</v>
      </c>
      <c r="M30" s="1" t="s">
        <v>571</v>
      </c>
      <c r="N30" s="1" t="s">
        <v>572</v>
      </c>
      <c r="O30" s="1" t="s">
        <v>573</v>
      </c>
      <c r="P30" s="1" t="s">
        <v>574</v>
      </c>
      <c r="Q30" s="1" t="s">
        <v>807</v>
      </c>
      <c r="R30" s="1" t="s">
        <v>808</v>
      </c>
      <c r="S30" s="1">
        <v>4911</v>
      </c>
      <c r="T30" s="1">
        <v>221112</v>
      </c>
      <c r="U30" s="1" t="s">
        <v>90</v>
      </c>
      <c r="V30" s="1" t="s">
        <v>809</v>
      </c>
      <c r="W30" s="1" t="s">
        <v>810</v>
      </c>
      <c r="X30" s="2">
        <v>42465</v>
      </c>
      <c r="Y30" s="2">
        <v>42580</v>
      </c>
      <c r="Z30" s="1" t="s">
        <v>74</v>
      </c>
      <c r="AB30" s="1" t="s">
        <v>811</v>
      </c>
      <c r="AD30" s="5" t="s">
        <v>812</v>
      </c>
      <c r="AE30" s="1">
        <v>15.11</v>
      </c>
      <c r="AF30" s="1" t="s">
        <v>150</v>
      </c>
      <c r="AG30" s="1">
        <v>171</v>
      </c>
      <c r="AH30" s="1" t="s">
        <v>77</v>
      </c>
      <c r="AI30" s="1" t="s">
        <v>813</v>
      </c>
      <c r="AJ30" s="1" t="s">
        <v>78</v>
      </c>
      <c r="AK30" s="1" t="s">
        <v>165</v>
      </c>
      <c r="AL30" s="1" t="s">
        <v>80</v>
      </c>
      <c r="AM30" s="1">
        <v>10102</v>
      </c>
      <c r="AN30" s="1" t="s">
        <v>127</v>
      </c>
      <c r="AO30" s="1" t="s">
        <v>937</v>
      </c>
      <c r="AP30" s="6">
        <v>9</v>
      </c>
      <c r="AQ30" s="8" t="s">
        <v>181</v>
      </c>
      <c r="AR30" s="1" t="s">
        <v>412</v>
      </c>
      <c r="AS30" s="1" t="s">
        <v>83</v>
      </c>
      <c r="AT30" s="1" t="s">
        <v>166</v>
      </c>
      <c r="AU30" s="1" t="s">
        <v>86</v>
      </c>
      <c r="AV30" s="1">
        <v>0</v>
      </c>
      <c r="AW30" s="1" t="s">
        <v>85</v>
      </c>
      <c r="AX30" s="1">
        <v>0</v>
      </c>
      <c r="BA30" s="1">
        <v>0</v>
      </c>
      <c r="BD30" s="1">
        <v>0</v>
      </c>
      <c r="BE30" s="1">
        <v>0</v>
      </c>
      <c r="BF30" s="1" t="s">
        <v>86</v>
      </c>
      <c r="BH30" s="1" t="s">
        <v>814</v>
      </c>
    </row>
    <row r="31" spans="1:60" s="1" customFormat="1" x14ac:dyDescent="0.25">
      <c r="A31" s="1" t="s">
        <v>185</v>
      </c>
      <c r="B31" s="4" t="s">
        <v>186</v>
      </c>
      <c r="C31" s="1" t="s">
        <v>187</v>
      </c>
      <c r="D31" s="1" t="s">
        <v>188</v>
      </c>
      <c r="E31" s="1" t="s">
        <v>159</v>
      </c>
      <c r="F31" s="1">
        <v>33314</v>
      </c>
      <c r="G31" s="1" t="s">
        <v>64</v>
      </c>
      <c r="H31" s="1" t="s">
        <v>189</v>
      </c>
      <c r="J31" s="1" t="s">
        <v>190</v>
      </c>
      <c r="K31" s="1">
        <v>4</v>
      </c>
      <c r="L31" s="1" t="s">
        <v>160</v>
      </c>
      <c r="M31" s="1" t="s">
        <v>161</v>
      </c>
      <c r="N31" s="1" t="s">
        <v>162</v>
      </c>
      <c r="O31" s="1" t="s">
        <v>163</v>
      </c>
      <c r="P31" s="1" t="s">
        <v>164</v>
      </c>
      <c r="R31" s="1" t="s">
        <v>191</v>
      </c>
      <c r="S31" s="1">
        <v>4911</v>
      </c>
      <c r="T31" s="1">
        <v>221112</v>
      </c>
      <c r="U31" s="3">
        <v>110002000000</v>
      </c>
      <c r="V31" s="1" t="s">
        <v>192</v>
      </c>
      <c r="W31" s="1" t="s">
        <v>193</v>
      </c>
      <c r="X31" s="2">
        <v>42012</v>
      </c>
      <c r="Y31" s="2">
        <v>42495</v>
      </c>
      <c r="Z31" s="1" t="s">
        <v>194</v>
      </c>
      <c r="AA31" s="1" t="s">
        <v>195</v>
      </c>
      <c r="AB31" s="1" t="s">
        <v>196</v>
      </c>
      <c r="AC31" s="1" t="s">
        <v>197</v>
      </c>
      <c r="AD31" s="5" t="s">
        <v>198</v>
      </c>
      <c r="AE31" s="1">
        <v>15.11</v>
      </c>
      <c r="AF31" s="1" t="s">
        <v>76</v>
      </c>
      <c r="AG31" s="1">
        <v>2000</v>
      </c>
      <c r="AH31" s="1" t="s">
        <v>199</v>
      </c>
      <c r="AI31" s="1" t="s">
        <v>200</v>
      </c>
      <c r="AJ31" s="1" t="s">
        <v>78</v>
      </c>
      <c r="AK31" s="1" t="s">
        <v>165</v>
      </c>
      <c r="AL31" s="1" t="s">
        <v>80</v>
      </c>
      <c r="AM31" s="1">
        <v>10102</v>
      </c>
      <c r="AN31" s="1" t="s">
        <v>122</v>
      </c>
      <c r="AO31" s="1" t="s">
        <v>940</v>
      </c>
      <c r="AP31" s="6">
        <v>9</v>
      </c>
      <c r="AQ31" s="8" t="s">
        <v>201</v>
      </c>
      <c r="AR31" s="1" t="s">
        <v>202</v>
      </c>
      <c r="AS31" s="1" t="s">
        <v>83</v>
      </c>
      <c r="AT31" s="1" t="s">
        <v>166</v>
      </c>
      <c r="AU31" s="1" t="s">
        <v>85</v>
      </c>
      <c r="AV31" s="1">
        <v>0</v>
      </c>
      <c r="AW31" s="1" t="s">
        <v>85</v>
      </c>
      <c r="AX31" s="1">
        <v>77</v>
      </c>
      <c r="AY31" s="1" t="s">
        <v>125</v>
      </c>
      <c r="AZ31" s="1" t="s">
        <v>203</v>
      </c>
      <c r="BA31" s="1">
        <v>0</v>
      </c>
      <c r="BD31" s="1">
        <v>0</v>
      </c>
      <c r="BE31" s="1">
        <v>0</v>
      </c>
      <c r="BF31" s="1" t="s">
        <v>86</v>
      </c>
      <c r="BH31" s="1" t="s">
        <v>204</v>
      </c>
    </row>
    <row r="32" spans="1:60" s="1" customFormat="1" x14ac:dyDescent="0.25">
      <c r="A32" s="1" t="s">
        <v>205</v>
      </c>
      <c r="B32" s="4" t="s">
        <v>186</v>
      </c>
      <c r="C32" s="1" t="s">
        <v>187</v>
      </c>
      <c r="D32" s="1" t="s">
        <v>188</v>
      </c>
      <c r="E32" s="1" t="s">
        <v>159</v>
      </c>
      <c r="F32" s="1">
        <v>33314</v>
      </c>
      <c r="G32" s="1" t="s">
        <v>64</v>
      </c>
      <c r="H32" s="1" t="s">
        <v>189</v>
      </c>
      <c r="J32" s="1" t="s">
        <v>190</v>
      </c>
      <c r="K32" s="1">
        <v>4</v>
      </c>
      <c r="L32" s="1" t="s">
        <v>160</v>
      </c>
      <c r="M32" s="1" t="s">
        <v>161</v>
      </c>
      <c r="N32" s="1" t="s">
        <v>162</v>
      </c>
      <c r="O32" s="1" t="s">
        <v>163</v>
      </c>
      <c r="P32" s="1" t="s">
        <v>164</v>
      </c>
      <c r="R32" s="1" t="s">
        <v>206</v>
      </c>
      <c r="S32" s="1">
        <v>4911</v>
      </c>
      <c r="T32" s="1">
        <v>221112</v>
      </c>
      <c r="U32" s="3">
        <v>110002000000</v>
      </c>
      <c r="V32" s="1" t="s">
        <v>207</v>
      </c>
      <c r="W32" s="1" t="s">
        <v>208</v>
      </c>
      <c r="X32" s="2">
        <v>42417</v>
      </c>
      <c r="Y32" s="2">
        <v>42557</v>
      </c>
      <c r="Z32" s="1" t="s">
        <v>194</v>
      </c>
      <c r="AA32" s="1" t="s">
        <v>209</v>
      </c>
      <c r="AB32" s="1" t="s">
        <v>196</v>
      </c>
      <c r="AC32" s="1" t="s">
        <v>210</v>
      </c>
      <c r="AD32" s="5" t="s">
        <v>198</v>
      </c>
      <c r="AE32" s="1">
        <v>15.11</v>
      </c>
      <c r="AF32" s="1" t="s">
        <v>76</v>
      </c>
      <c r="AG32" s="1">
        <v>2100</v>
      </c>
      <c r="AH32" s="1" t="s">
        <v>199</v>
      </c>
      <c r="AI32" s="1" t="s">
        <v>211</v>
      </c>
      <c r="AJ32" s="1" t="s">
        <v>78</v>
      </c>
      <c r="AK32" s="1" t="s">
        <v>165</v>
      </c>
      <c r="AL32" s="1" t="s">
        <v>80</v>
      </c>
      <c r="AM32" s="1">
        <v>10102</v>
      </c>
      <c r="AN32" s="1" t="s">
        <v>74</v>
      </c>
      <c r="AO32" s="1" t="s">
        <v>212</v>
      </c>
      <c r="AP32" s="6">
        <v>9</v>
      </c>
      <c r="AQ32" s="8" t="s">
        <v>213</v>
      </c>
      <c r="AR32" s="1" t="s">
        <v>214</v>
      </c>
      <c r="AS32" s="1" t="s">
        <v>83</v>
      </c>
      <c r="AT32" s="1" t="s">
        <v>166</v>
      </c>
      <c r="AU32" s="1" t="s">
        <v>85</v>
      </c>
      <c r="AV32" s="1">
        <v>0</v>
      </c>
      <c r="AW32" s="1" t="s">
        <v>85</v>
      </c>
      <c r="AX32" s="1">
        <v>42</v>
      </c>
      <c r="AY32" s="1" t="s">
        <v>213</v>
      </c>
      <c r="AZ32" s="1" t="s">
        <v>215</v>
      </c>
      <c r="BA32" s="1">
        <v>0</v>
      </c>
      <c r="BD32" s="1">
        <v>0</v>
      </c>
      <c r="BE32" s="1">
        <v>0</v>
      </c>
      <c r="BF32" s="1" t="s">
        <v>86</v>
      </c>
      <c r="BH32" s="1" t="s">
        <v>216</v>
      </c>
    </row>
    <row r="33" spans="1:60" s="1" customFormat="1" x14ac:dyDescent="0.25">
      <c r="A33" s="1" t="s">
        <v>634</v>
      </c>
      <c r="B33" s="4" t="s">
        <v>635</v>
      </c>
      <c r="C33" s="1" t="s">
        <v>636</v>
      </c>
      <c r="D33" s="1" t="s">
        <v>637</v>
      </c>
      <c r="E33" s="1" t="s">
        <v>568</v>
      </c>
      <c r="G33" s="1" t="s">
        <v>64</v>
      </c>
      <c r="H33" s="1" t="s">
        <v>638</v>
      </c>
      <c r="I33" s="1" t="s">
        <v>639</v>
      </c>
      <c r="K33" s="1">
        <v>6</v>
      </c>
      <c r="L33" s="1" t="s">
        <v>570</v>
      </c>
      <c r="M33" s="1" t="s">
        <v>571</v>
      </c>
      <c r="N33" s="1" t="s">
        <v>572</v>
      </c>
      <c r="O33" s="1" t="s">
        <v>573</v>
      </c>
      <c r="P33" s="1" t="s">
        <v>574</v>
      </c>
      <c r="Q33" s="1" t="s">
        <v>640</v>
      </c>
      <c r="R33" s="1" t="s">
        <v>641</v>
      </c>
      <c r="S33" s="1">
        <v>4911</v>
      </c>
      <c r="T33" s="1">
        <v>221112</v>
      </c>
      <c r="U33" s="3">
        <v>110002000000</v>
      </c>
      <c r="V33" s="1" t="s">
        <v>642</v>
      </c>
      <c r="W33" s="1" t="s">
        <v>643</v>
      </c>
      <c r="X33" s="2">
        <v>42082</v>
      </c>
      <c r="Y33" s="2">
        <v>42499</v>
      </c>
      <c r="Z33" s="1" t="s">
        <v>122</v>
      </c>
      <c r="AB33" s="1" t="s">
        <v>644</v>
      </c>
      <c r="AD33" s="5" t="s">
        <v>645</v>
      </c>
      <c r="AE33" s="1">
        <v>15.11</v>
      </c>
      <c r="AF33" s="1" t="s">
        <v>150</v>
      </c>
      <c r="AG33" s="1">
        <v>65</v>
      </c>
      <c r="AH33" s="1" t="s">
        <v>77</v>
      </c>
      <c r="AI33" s="1" t="s">
        <v>646</v>
      </c>
      <c r="AJ33" s="1" t="s">
        <v>78</v>
      </c>
      <c r="AK33" s="1" t="s">
        <v>79</v>
      </c>
      <c r="AL33" s="1" t="s">
        <v>80</v>
      </c>
      <c r="AM33" s="1">
        <v>10102</v>
      </c>
      <c r="AN33" s="1" t="s">
        <v>127</v>
      </c>
      <c r="AO33" s="1" t="s">
        <v>647</v>
      </c>
      <c r="AP33" s="6">
        <v>15</v>
      </c>
      <c r="AQ33" s="8" t="s">
        <v>123</v>
      </c>
      <c r="AR33" s="1" t="s">
        <v>648</v>
      </c>
      <c r="AS33" s="1" t="s">
        <v>83</v>
      </c>
      <c r="AU33" s="1" t="s">
        <v>86</v>
      </c>
      <c r="AV33" s="1">
        <v>0</v>
      </c>
      <c r="AW33" s="1" t="s">
        <v>85</v>
      </c>
      <c r="AX33" s="1">
        <v>0</v>
      </c>
      <c r="BA33" s="1">
        <v>0</v>
      </c>
      <c r="BD33" s="1">
        <v>0</v>
      </c>
      <c r="BE33" s="1">
        <v>0</v>
      </c>
      <c r="BF33" s="1" t="s">
        <v>86</v>
      </c>
      <c r="BH33" s="1" t="s">
        <v>649</v>
      </c>
    </row>
    <row r="34" spans="1:60" s="1" customFormat="1" x14ac:dyDescent="0.25">
      <c r="A34" s="1" t="s">
        <v>501</v>
      </c>
      <c r="B34" s="4" t="s">
        <v>502</v>
      </c>
      <c r="C34" s="1" t="s">
        <v>503</v>
      </c>
      <c r="D34" s="1" t="s">
        <v>504</v>
      </c>
      <c r="E34" s="1" t="s">
        <v>505</v>
      </c>
      <c r="F34" s="1">
        <v>45439</v>
      </c>
      <c r="G34" s="1" t="s">
        <v>64</v>
      </c>
      <c r="H34" s="1" t="s">
        <v>506</v>
      </c>
      <c r="I34" s="1" t="s">
        <v>507</v>
      </c>
      <c r="K34" s="1">
        <v>5</v>
      </c>
      <c r="L34" s="1" t="s">
        <v>508</v>
      </c>
      <c r="M34" s="1" t="s">
        <v>509</v>
      </c>
      <c r="N34" s="1" t="s">
        <v>510</v>
      </c>
      <c r="O34" s="1" t="s">
        <v>511</v>
      </c>
      <c r="P34" s="1" t="s">
        <v>512</v>
      </c>
      <c r="R34" s="1" t="s">
        <v>513</v>
      </c>
      <c r="S34" s="1">
        <v>4911</v>
      </c>
      <c r="T34" s="1">
        <v>221112</v>
      </c>
      <c r="U34" s="3">
        <v>110000000000</v>
      </c>
      <c r="V34" s="1" t="s">
        <v>514</v>
      </c>
      <c r="W34" s="1" t="s">
        <v>515</v>
      </c>
      <c r="X34" s="2">
        <v>40311</v>
      </c>
      <c r="Y34" s="2">
        <v>40318</v>
      </c>
      <c r="Z34" s="1" t="s">
        <v>130</v>
      </c>
      <c r="AB34" s="1" t="s">
        <v>516</v>
      </c>
      <c r="AC34" s="1" t="s">
        <v>517</v>
      </c>
      <c r="AD34" s="5" t="s">
        <v>518</v>
      </c>
      <c r="AE34" s="1">
        <v>15.11</v>
      </c>
      <c r="AF34" s="1" t="s">
        <v>119</v>
      </c>
      <c r="AG34" s="1">
        <v>15020</v>
      </c>
      <c r="AH34" s="1" t="s">
        <v>500</v>
      </c>
      <c r="AI34" s="1" t="s">
        <v>519</v>
      </c>
      <c r="AJ34" s="1" t="s">
        <v>78</v>
      </c>
      <c r="AK34" s="1" t="s">
        <v>521</v>
      </c>
      <c r="AL34" s="1" t="s">
        <v>80</v>
      </c>
      <c r="AM34" s="1">
        <v>10102</v>
      </c>
      <c r="AN34" s="1" t="s">
        <v>127</v>
      </c>
      <c r="AO34" s="1" t="s">
        <v>522</v>
      </c>
      <c r="AP34" s="6">
        <v>15</v>
      </c>
      <c r="AQ34" s="8" t="s">
        <v>931</v>
      </c>
      <c r="AR34" s="1" t="s">
        <v>934</v>
      </c>
      <c r="AS34" s="1" t="s">
        <v>83</v>
      </c>
      <c r="AT34" s="1" t="s">
        <v>217</v>
      </c>
      <c r="AU34" s="1" t="s">
        <v>85</v>
      </c>
      <c r="AV34" s="1">
        <v>0</v>
      </c>
      <c r="AW34" s="1" t="s">
        <v>183</v>
      </c>
      <c r="AX34" s="1">
        <v>1373.32</v>
      </c>
      <c r="AY34" s="1" t="s">
        <v>128</v>
      </c>
      <c r="AZ34" s="1" t="s">
        <v>520</v>
      </c>
      <c r="BA34" s="1">
        <v>15</v>
      </c>
      <c r="BB34" s="1" t="s">
        <v>81</v>
      </c>
      <c r="BC34" s="1" t="s">
        <v>523</v>
      </c>
      <c r="BD34" s="1">
        <v>0</v>
      </c>
      <c r="BE34" s="1">
        <v>0</v>
      </c>
      <c r="BF34" s="1" t="s">
        <v>86</v>
      </c>
      <c r="BH34" s="1" t="s">
        <v>524</v>
      </c>
    </row>
    <row r="35" spans="1:60" s="1" customFormat="1" x14ac:dyDescent="0.25">
      <c r="A35" s="1" t="s">
        <v>398</v>
      </c>
      <c r="B35" s="4" t="s">
        <v>399</v>
      </c>
      <c r="C35" s="1" t="s">
        <v>400</v>
      </c>
      <c r="D35" s="1" t="s">
        <v>351</v>
      </c>
      <c r="E35" s="1" t="s">
        <v>342</v>
      </c>
      <c r="F35" s="1">
        <v>70645</v>
      </c>
      <c r="G35" s="1" t="s">
        <v>64</v>
      </c>
      <c r="H35" s="1" t="s">
        <v>401</v>
      </c>
      <c r="I35" s="1" t="s">
        <v>402</v>
      </c>
      <c r="J35" s="1" t="s">
        <v>403</v>
      </c>
      <c r="K35" s="1">
        <v>6</v>
      </c>
      <c r="L35" s="1" t="s">
        <v>343</v>
      </c>
      <c r="M35" s="1" t="s">
        <v>344</v>
      </c>
      <c r="N35" s="1" t="s">
        <v>345</v>
      </c>
      <c r="O35" s="1" t="s">
        <v>346</v>
      </c>
      <c r="P35" s="1" t="s">
        <v>347</v>
      </c>
      <c r="Q35" s="1" t="s">
        <v>404</v>
      </c>
      <c r="R35" s="1" t="s">
        <v>405</v>
      </c>
      <c r="S35" s="1">
        <v>4922</v>
      </c>
      <c r="T35" s="1">
        <v>221210</v>
      </c>
      <c r="U35" s="3">
        <v>110030000000</v>
      </c>
      <c r="V35" s="1" t="s">
        <v>406</v>
      </c>
      <c r="W35" s="1" t="s">
        <v>407</v>
      </c>
      <c r="X35" s="2">
        <v>42808</v>
      </c>
      <c r="Y35" s="2">
        <v>42853</v>
      </c>
      <c r="Z35" s="1" t="s">
        <v>122</v>
      </c>
      <c r="AB35" s="1" t="s">
        <v>408</v>
      </c>
      <c r="AC35" s="1" t="s">
        <v>409</v>
      </c>
      <c r="AD35" s="5" t="s">
        <v>410</v>
      </c>
      <c r="AE35" s="1">
        <v>15.11</v>
      </c>
      <c r="AF35" s="1" t="s">
        <v>150</v>
      </c>
      <c r="AG35" s="1">
        <v>1069</v>
      </c>
      <c r="AH35" s="1" t="s">
        <v>395</v>
      </c>
      <c r="AJ35" s="1" t="s">
        <v>78</v>
      </c>
      <c r="AK35" s="1" t="s">
        <v>79</v>
      </c>
      <c r="AL35" s="1" t="s">
        <v>80</v>
      </c>
      <c r="AM35" s="1">
        <v>10102</v>
      </c>
      <c r="AN35" s="1" t="s">
        <v>127</v>
      </c>
      <c r="AO35" s="1" t="s">
        <v>939</v>
      </c>
      <c r="AP35" s="6">
        <v>15</v>
      </c>
      <c r="AQ35" s="8" t="s">
        <v>123</v>
      </c>
      <c r="AR35" s="1" t="s">
        <v>411</v>
      </c>
      <c r="AS35" s="1" t="s">
        <v>83</v>
      </c>
      <c r="AU35" s="1" t="s">
        <v>85</v>
      </c>
      <c r="AV35" s="1">
        <v>0</v>
      </c>
      <c r="AW35" s="1" t="s">
        <v>85</v>
      </c>
      <c r="AX35" s="1">
        <v>0</v>
      </c>
      <c r="BA35" s="1">
        <v>0</v>
      </c>
      <c r="BD35" s="1">
        <v>0</v>
      </c>
      <c r="BE35" s="1">
        <v>0</v>
      </c>
      <c r="BF35" s="1" t="s">
        <v>86</v>
      </c>
    </row>
    <row r="36" spans="1:60" s="1" customFormat="1" x14ac:dyDescent="0.25">
      <c r="A36" s="1" t="s">
        <v>366</v>
      </c>
      <c r="B36" s="4" t="s">
        <v>367</v>
      </c>
      <c r="C36" s="1" t="s">
        <v>368</v>
      </c>
      <c r="D36" s="1" t="s">
        <v>369</v>
      </c>
      <c r="E36" s="1" t="s">
        <v>342</v>
      </c>
      <c r="F36" s="1">
        <v>70665</v>
      </c>
      <c r="G36" s="1" t="s">
        <v>64</v>
      </c>
      <c r="H36" s="1" t="s">
        <v>370</v>
      </c>
      <c r="I36" s="1" t="s">
        <v>371</v>
      </c>
      <c r="J36" s="1" t="s">
        <v>372</v>
      </c>
      <c r="K36" s="1">
        <v>6</v>
      </c>
      <c r="L36" s="1" t="s">
        <v>343</v>
      </c>
      <c r="M36" s="1" t="s">
        <v>344</v>
      </c>
      <c r="N36" s="1" t="s">
        <v>345</v>
      </c>
      <c r="O36" s="1" t="s">
        <v>346</v>
      </c>
      <c r="P36" s="1" t="s">
        <v>347</v>
      </c>
      <c r="Q36" s="1" t="s">
        <v>373</v>
      </c>
      <c r="R36" s="1" t="s">
        <v>374</v>
      </c>
      <c r="S36" s="1">
        <v>4911</v>
      </c>
      <c r="T36" s="1">
        <v>221112</v>
      </c>
      <c r="U36" s="3">
        <v>110007000000</v>
      </c>
      <c r="V36" s="1" t="s">
        <v>375</v>
      </c>
      <c r="W36" s="1" t="s">
        <v>376</v>
      </c>
      <c r="X36" s="2">
        <v>40940</v>
      </c>
      <c r="Y36" s="2">
        <v>41002</v>
      </c>
      <c r="Z36" s="1" t="s">
        <v>130</v>
      </c>
      <c r="AB36" s="1" t="s">
        <v>377</v>
      </c>
      <c r="AC36" s="1" t="s">
        <v>378</v>
      </c>
      <c r="AD36" s="5" t="s">
        <v>379</v>
      </c>
      <c r="AE36" s="1">
        <v>15.11</v>
      </c>
      <c r="AF36" s="1" t="s">
        <v>119</v>
      </c>
      <c r="AG36" s="1">
        <v>1900</v>
      </c>
      <c r="AH36" s="1" t="s">
        <v>380</v>
      </c>
      <c r="AJ36" s="1" t="s">
        <v>78</v>
      </c>
      <c r="AK36" s="1" t="s">
        <v>180</v>
      </c>
      <c r="AL36" s="1" t="s">
        <v>80</v>
      </c>
      <c r="AM36" s="1">
        <v>10102</v>
      </c>
      <c r="AN36" s="1" t="s">
        <v>127</v>
      </c>
      <c r="AO36" s="1" t="s">
        <v>290</v>
      </c>
      <c r="AP36" s="6">
        <v>17.5</v>
      </c>
      <c r="AQ36" s="8" t="s">
        <v>931</v>
      </c>
      <c r="AR36" s="1" t="s">
        <v>932</v>
      </c>
      <c r="AS36" s="1" t="s">
        <v>83</v>
      </c>
      <c r="AT36" s="1" t="s">
        <v>158</v>
      </c>
      <c r="AU36" s="1" t="s">
        <v>85</v>
      </c>
      <c r="AV36" s="1">
        <v>0</v>
      </c>
      <c r="AW36" s="1" t="s">
        <v>85</v>
      </c>
      <c r="AX36" s="1">
        <v>798</v>
      </c>
      <c r="AY36" s="1" t="s">
        <v>125</v>
      </c>
      <c r="AZ36" s="1" t="s">
        <v>381</v>
      </c>
      <c r="BA36" s="1">
        <v>17.5</v>
      </c>
      <c r="BB36" s="1" t="s">
        <v>181</v>
      </c>
      <c r="BD36" s="1">
        <v>0</v>
      </c>
      <c r="BE36" s="1">
        <v>0</v>
      </c>
      <c r="BF36" s="1" t="s">
        <v>86</v>
      </c>
      <c r="BH36" s="1" t="s">
        <v>382</v>
      </c>
    </row>
    <row r="37" spans="1:60" s="1" customFormat="1" x14ac:dyDescent="0.25">
      <c r="A37" s="1" t="s">
        <v>815</v>
      </c>
      <c r="B37" s="4" t="s">
        <v>816</v>
      </c>
      <c r="C37" s="1" t="s">
        <v>817</v>
      </c>
      <c r="D37" s="1" t="s">
        <v>818</v>
      </c>
      <c r="E37" s="1" t="s">
        <v>568</v>
      </c>
      <c r="G37" s="1" t="s">
        <v>64</v>
      </c>
      <c r="H37" s="1" t="s">
        <v>819</v>
      </c>
      <c r="I37" s="1" t="s">
        <v>820</v>
      </c>
      <c r="K37" s="1">
        <v>6</v>
      </c>
      <c r="L37" s="1" t="s">
        <v>570</v>
      </c>
      <c r="M37" s="1" t="s">
        <v>571</v>
      </c>
      <c r="N37" s="1" t="s">
        <v>572</v>
      </c>
      <c r="O37" s="1" t="s">
        <v>573</v>
      </c>
      <c r="P37" s="1" t="s">
        <v>574</v>
      </c>
      <c r="Q37" s="1" t="s">
        <v>821</v>
      </c>
      <c r="R37" s="1" t="s">
        <v>822</v>
      </c>
      <c r="S37" s="1">
        <v>4925</v>
      </c>
      <c r="T37" s="1">
        <v>221210</v>
      </c>
      <c r="U37" s="1" t="s">
        <v>129</v>
      </c>
      <c r="V37" s="1" t="s">
        <v>823</v>
      </c>
      <c r="W37" s="1" t="s">
        <v>824</v>
      </c>
      <c r="X37" s="2">
        <v>42773</v>
      </c>
      <c r="Y37" s="2">
        <v>43208</v>
      </c>
      <c r="Z37" s="1" t="s">
        <v>122</v>
      </c>
      <c r="AB37" s="1" t="s">
        <v>825</v>
      </c>
      <c r="AD37" s="5" t="s">
        <v>593</v>
      </c>
      <c r="AE37" s="1">
        <v>15.11</v>
      </c>
      <c r="AF37" s="1" t="s">
        <v>119</v>
      </c>
      <c r="AG37" s="1">
        <v>40000</v>
      </c>
      <c r="AH37" s="1" t="s">
        <v>291</v>
      </c>
      <c r="AI37" s="1" t="s">
        <v>826</v>
      </c>
      <c r="AJ37" s="1" t="s">
        <v>78</v>
      </c>
      <c r="AK37" s="1" t="s">
        <v>79</v>
      </c>
      <c r="AL37" s="1" t="s">
        <v>80</v>
      </c>
      <c r="AM37" s="1">
        <v>10102</v>
      </c>
      <c r="AN37" s="1" t="s">
        <v>127</v>
      </c>
      <c r="AO37" s="1" t="s">
        <v>827</v>
      </c>
      <c r="AP37" s="6">
        <v>25</v>
      </c>
      <c r="AQ37" s="8" t="s">
        <v>332</v>
      </c>
      <c r="AR37" s="1" t="s">
        <v>828</v>
      </c>
      <c r="AS37" s="1" t="s">
        <v>83</v>
      </c>
      <c r="AT37" s="1" t="s">
        <v>166</v>
      </c>
      <c r="AU37" s="1" t="s">
        <v>86</v>
      </c>
      <c r="AV37" s="1">
        <v>0</v>
      </c>
      <c r="AW37" s="1" t="s">
        <v>85</v>
      </c>
      <c r="AX37" s="1">
        <v>0</v>
      </c>
      <c r="BA37" s="1">
        <v>0</v>
      </c>
      <c r="BD37" s="1">
        <v>0</v>
      </c>
      <c r="BE37" s="1">
        <v>0</v>
      </c>
      <c r="BF37" s="1" t="s">
        <v>86</v>
      </c>
      <c r="BH37" s="1" t="s">
        <v>829</v>
      </c>
    </row>
    <row r="38" spans="1:60" s="1" customFormat="1" x14ac:dyDescent="0.25">
      <c r="A38" s="1" t="s">
        <v>582</v>
      </c>
      <c r="B38" s="4" t="s">
        <v>583</v>
      </c>
      <c r="C38" s="1" t="s">
        <v>584</v>
      </c>
      <c r="D38" s="1" t="s">
        <v>585</v>
      </c>
      <c r="E38" s="1" t="s">
        <v>568</v>
      </c>
      <c r="G38" s="1" t="s">
        <v>64</v>
      </c>
      <c r="H38" s="1" t="s">
        <v>586</v>
      </c>
      <c r="I38" s="1" t="s">
        <v>587</v>
      </c>
      <c r="K38" s="1">
        <v>6</v>
      </c>
      <c r="L38" s="1" t="s">
        <v>570</v>
      </c>
      <c r="M38" s="1" t="s">
        <v>571</v>
      </c>
      <c r="N38" s="1" t="s">
        <v>572</v>
      </c>
      <c r="O38" s="1" t="s">
        <v>573</v>
      </c>
      <c r="P38" s="1" t="s">
        <v>574</v>
      </c>
      <c r="Q38" s="1" t="s">
        <v>588</v>
      </c>
      <c r="R38" s="1" t="s">
        <v>589</v>
      </c>
      <c r="S38" s="1">
        <v>4925</v>
      </c>
      <c r="T38" s="1">
        <v>221210</v>
      </c>
      <c r="U38" s="3">
        <v>110057000000</v>
      </c>
      <c r="V38" s="1" t="s">
        <v>590</v>
      </c>
      <c r="W38" s="1" t="s">
        <v>591</v>
      </c>
      <c r="X38" s="2">
        <v>42076</v>
      </c>
      <c r="Y38" s="2">
        <v>42495</v>
      </c>
      <c r="Z38" s="1" t="s">
        <v>74</v>
      </c>
      <c r="AB38" s="1" t="s">
        <v>592</v>
      </c>
      <c r="AD38" s="5" t="s">
        <v>593</v>
      </c>
      <c r="AE38" s="1">
        <v>15.11</v>
      </c>
      <c r="AF38" s="1" t="s">
        <v>150</v>
      </c>
      <c r="AG38" s="1">
        <v>40000</v>
      </c>
      <c r="AH38" s="1" t="s">
        <v>360</v>
      </c>
      <c r="AI38" s="1" t="s">
        <v>594</v>
      </c>
      <c r="AJ38" s="1" t="s">
        <v>78</v>
      </c>
      <c r="AK38" s="1" t="s">
        <v>79</v>
      </c>
      <c r="AL38" s="1" t="s">
        <v>80</v>
      </c>
      <c r="AM38" s="1">
        <v>10102</v>
      </c>
      <c r="AN38" s="1" t="s">
        <v>127</v>
      </c>
      <c r="AO38" s="1" t="s">
        <v>595</v>
      </c>
      <c r="AP38" s="6">
        <v>25</v>
      </c>
      <c r="AQ38" s="8" t="s">
        <v>123</v>
      </c>
      <c r="AR38" s="1" t="s">
        <v>596</v>
      </c>
      <c r="AS38" s="1" t="s">
        <v>83</v>
      </c>
      <c r="AU38" s="1" t="s">
        <v>85</v>
      </c>
      <c r="AV38" s="1">
        <v>0</v>
      </c>
      <c r="AW38" s="1" t="s">
        <v>85</v>
      </c>
      <c r="AX38" s="1">
        <v>0</v>
      </c>
      <c r="BA38" s="1">
        <v>0</v>
      </c>
      <c r="BD38" s="1">
        <v>0</v>
      </c>
      <c r="BE38" s="1">
        <v>0</v>
      </c>
      <c r="BF38" s="1" t="s">
        <v>86</v>
      </c>
    </row>
    <row r="39" spans="1:60" s="1" customFormat="1" x14ac:dyDescent="0.25">
      <c r="A39" s="1" t="s">
        <v>383</v>
      </c>
      <c r="B39" s="4" t="s">
        <v>384</v>
      </c>
      <c r="C39" s="1" t="s">
        <v>385</v>
      </c>
      <c r="D39" s="1" t="s">
        <v>369</v>
      </c>
      <c r="E39" s="1" t="s">
        <v>342</v>
      </c>
      <c r="F39" s="1">
        <v>70669</v>
      </c>
      <c r="G39" s="1" t="s">
        <v>64</v>
      </c>
      <c r="H39" s="1" t="s">
        <v>386</v>
      </c>
      <c r="I39" s="1" t="s">
        <v>387</v>
      </c>
      <c r="J39" s="1" t="s">
        <v>388</v>
      </c>
      <c r="K39" s="1">
        <v>6</v>
      </c>
      <c r="L39" s="1" t="s">
        <v>343</v>
      </c>
      <c r="M39" s="1" t="s">
        <v>344</v>
      </c>
      <c r="N39" s="1" t="s">
        <v>345</v>
      </c>
      <c r="O39" s="1" t="s">
        <v>346</v>
      </c>
      <c r="P39" s="1" t="s">
        <v>347</v>
      </c>
      <c r="Q39" s="1" t="s">
        <v>389</v>
      </c>
      <c r="R39" s="1" t="s">
        <v>390</v>
      </c>
      <c r="S39" s="1">
        <v>4922</v>
      </c>
      <c r="T39" s="1">
        <v>221210</v>
      </c>
      <c r="U39" s="3">
        <v>110069000000</v>
      </c>
      <c r="V39" s="1" t="s">
        <v>391</v>
      </c>
      <c r="W39" s="1" t="s">
        <v>392</v>
      </c>
      <c r="X39" s="2">
        <v>42802</v>
      </c>
      <c r="Y39" s="2">
        <v>42853</v>
      </c>
      <c r="Z39" s="1" t="s">
        <v>74</v>
      </c>
      <c r="AB39" s="1" t="s">
        <v>393</v>
      </c>
      <c r="AD39" s="5" t="s">
        <v>394</v>
      </c>
      <c r="AE39" s="1">
        <v>15.11</v>
      </c>
      <c r="AF39" s="1" t="s">
        <v>150</v>
      </c>
      <c r="AG39" s="1">
        <v>333</v>
      </c>
      <c r="AH39" s="1" t="s">
        <v>395</v>
      </c>
      <c r="AJ39" s="1" t="s">
        <v>78</v>
      </c>
      <c r="AK39" s="1" t="s">
        <v>79</v>
      </c>
      <c r="AL39" s="1" t="s">
        <v>80</v>
      </c>
      <c r="AM39" s="1">
        <v>10102</v>
      </c>
      <c r="AN39" s="1" t="s">
        <v>127</v>
      </c>
      <c r="AO39" s="1" t="s">
        <v>396</v>
      </c>
      <c r="AP39" s="6">
        <v>25</v>
      </c>
      <c r="AQ39" s="8" t="s">
        <v>123</v>
      </c>
      <c r="AR39" s="1" t="s">
        <v>397</v>
      </c>
      <c r="AS39" s="1" t="s">
        <v>83</v>
      </c>
      <c r="AT39" s="1" t="s">
        <v>166</v>
      </c>
      <c r="AU39" s="1" t="s">
        <v>85</v>
      </c>
      <c r="AV39" s="1">
        <v>0</v>
      </c>
      <c r="AW39" s="1" t="s">
        <v>85</v>
      </c>
      <c r="AX39" s="1">
        <v>0</v>
      </c>
      <c r="BA39" s="1">
        <v>0</v>
      </c>
      <c r="BD39" s="1">
        <v>0</v>
      </c>
      <c r="BE39" s="1">
        <v>0</v>
      </c>
      <c r="BF39" s="1" t="s">
        <v>86</v>
      </c>
    </row>
    <row r="41" spans="1:60" x14ac:dyDescent="0.25">
      <c r="AO41" t="s">
        <v>942</v>
      </c>
      <c r="AP41" s="7">
        <f>MIN(AP$2:AP$39)</f>
        <v>9</v>
      </c>
      <c r="AQ41" s="9" t="s">
        <v>81</v>
      </c>
    </row>
    <row r="42" spans="1:60" x14ac:dyDescent="0.25">
      <c r="AO42" t="s">
        <v>943</v>
      </c>
      <c r="AP42" s="7">
        <f>MAX(AP$2:AP$39)</f>
        <v>25</v>
      </c>
      <c r="AQ42" s="9" t="s">
        <v>81</v>
      </c>
    </row>
    <row r="43" spans="1:60" x14ac:dyDescent="0.25">
      <c r="AO43" t="s">
        <v>944</v>
      </c>
      <c r="AP43" s="10">
        <f>AVERAGE(AP$2:AP$39)</f>
        <v>10.960526315789474</v>
      </c>
      <c r="AQ43" s="9" t="s">
        <v>81</v>
      </c>
    </row>
    <row r="44" spans="1:60" x14ac:dyDescent="0.25">
      <c r="AO44" t="s">
        <v>945</v>
      </c>
      <c r="AP44" s="7">
        <f>MEDIAN(AP$2:AP$39)</f>
        <v>9</v>
      </c>
      <c r="AQ44" s="9" t="s">
        <v>81</v>
      </c>
    </row>
    <row r="45" spans="1:60" x14ac:dyDescent="0.25">
      <c r="AO45" t="s">
        <v>946</v>
      </c>
      <c r="AP45" s="7">
        <f>_xlfn.MODE.SNGL(AP$2:AP$39)</f>
        <v>9</v>
      </c>
      <c r="AQ45" s="9" t="s">
        <v>81</v>
      </c>
    </row>
  </sheetData>
  <sortState ref="A2:BH39">
    <sortCondition ref="AP2"/>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8"/>
  <sheetViews>
    <sheetView workbookViewId="0">
      <pane ySplit="1" topLeftCell="A2" activePane="bottomLeft" state="frozen"/>
      <selection activeCell="AN1" sqref="AN1"/>
      <selection pane="bottomLeft" activeCell="AQ23" sqref="AQ23"/>
    </sheetView>
  </sheetViews>
  <sheetFormatPr defaultRowHeight="15" x14ac:dyDescent="0.25"/>
  <cols>
    <col min="3" max="22" width="0" hidden="1" customWidth="1"/>
    <col min="26" max="27" width="0" hidden="1" customWidth="1"/>
    <col min="37" max="39" width="0" hidden="1" customWidth="1"/>
    <col min="41" max="41" width="14" customWidth="1"/>
    <col min="42" max="42" width="17" style="7" customWidth="1"/>
    <col min="43" max="43" width="9.140625" style="9"/>
  </cols>
  <sheetData>
    <row r="1" spans="1:60" s="1" customFormat="1" x14ac:dyDescent="0.25">
      <c r="A1" s="1" t="s">
        <v>0</v>
      </c>
      <c r="B1" s="4"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5" t="s">
        <v>29</v>
      </c>
      <c r="AE1" s="1" t="s">
        <v>30</v>
      </c>
      <c r="AF1" s="1" t="s">
        <v>31</v>
      </c>
      <c r="AG1" s="1" t="s">
        <v>32</v>
      </c>
      <c r="AH1" s="1" t="s">
        <v>33</v>
      </c>
      <c r="AI1" s="1" t="s">
        <v>34</v>
      </c>
      <c r="AJ1" s="1" t="s">
        <v>35</v>
      </c>
      <c r="AK1" s="1" t="s">
        <v>36</v>
      </c>
      <c r="AL1" s="1" t="s">
        <v>37</v>
      </c>
      <c r="AM1" s="1" t="s">
        <v>38</v>
      </c>
      <c r="AN1" s="1" t="s">
        <v>39</v>
      </c>
      <c r="AO1" s="1" t="s">
        <v>40</v>
      </c>
      <c r="AP1" s="6" t="s">
        <v>41</v>
      </c>
      <c r="AQ1" s="8"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907</v>
      </c>
      <c r="B2" s="4" t="s">
        <v>908</v>
      </c>
      <c r="C2" s="1" t="s">
        <v>909</v>
      </c>
      <c r="D2" s="1" t="s">
        <v>910</v>
      </c>
      <c r="E2" s="1" t="s">
        <v>911</v>
      </c>
      <c r="F2" s="1">
        <v>82009</v>
      </c>
      <c r="G2" s="1" t="s">
        <v>64</v>
      </c>
      <c r="H2" s="1" t="s">
        <v>912</v>
      </c>
      <c r="I2" s="1" t="s">
        <v>913</v>
      </c>
      <c r="J2" s="1" t="s">
        <v>914</v>
      </c>
      <c r="K2" s="1">
        <v>8</v>
      </c>
      <c r="L2" s="1" t="s">
        <v>915</v>
      </c>
      <c r="M2" s="1" t="s">
        <v>916</v>
      </c>
      <c r="N2" s="1" t="s">
        <v>917</v>
      </c>
      <c r="O2" s="1" t="s">
        <v>918</v>
      </c>
      <c r="P2" s="1" t="s">
        <v>919</v>
      </c>
      <c r="R2" s="1" t="s">
        <v>920</v>
      </c>
      <c r="S2" s="1">
        <v>491</v>
      </c>
      <c r="T2" s="1">
        <v>221112</v>
      </c>
      <c r="U2" s="1" t="s">
        <v>129</v>
      </c>
      <c r="V2" s="1" t="s">
        <v>921</v>
      </c>
      <c r="W2" s="1" t="s">
        <v>922</v>
      </c>
      <c r="X2" s="2">
        <v>41144</v>
      </c>
      <c r="Y2" s="2">
        <v>43231</v>
      </c>
      <c r="Z2" s="1" t="s">
        <v>74</v>
      </c>
      <c r="AB2" s="1" t="s">
        <v>923</v>
      </c>
      <c r="AD2" s="5" t="s">
        <v>928</v>
      </c>
      <c r="AE2" s="1">
        <v>15.11</v>
      </c>
      <c r="AF2" s="1" t="s">
        <v>277</v>
      </c>
      <c r="AG2" s="1">
        <v>40</v>
      </c>
      <c r="AH2" s="1" t="s">
        <v>77</v>
      </c>
      <c r="AJ2" s="1" t="s">
        <v>78</v>
      </c>
      <c r="AK2" s="1" t="s">
        <v>165</v>
      </c>
      <c r="AL2" s="1" t="s">
        <v>80</v>
      </c>
      <c r="AM2" s="1">
        <v>10102</v>
      </c>
      <c r="AN2" s="1" t="s">
        <v>74</v>
      </c>
      <c r="AO2" s="1" t="s">
        <v>495</v>
      </c>
      <c r="AP2" s="6">
        <v>5</v>
      </c>
      <c r="AQ2" s="8" t="s">
        <v>925</v>
      </c>
      <c r="AR2" s="1" t="s">
        <v>929</v>
      </c>
      <c r="AS2" s="1" t="s">
        <v>83</v>
      </c>
      <c r="AT2" s="1" t="s">
        <v>166</v>
      </c>
      <c r="AU2" s="1" t="s">
        <v>86</v>
      </c>
      <c r="AV2" s="1">
        <v>0</v>
      </c>
      <c r="AW2" s="1" t="s">
        <v>85</v>
      </c>
      <c r="AX2" s="1">
        <v>7.7</v>
      </c>
      <c r="AY2" s="1" t="s">
        <v>125</v>
      </c>
      <c r="AZ2" s="1" t="s">
        <v>927</v>
      </c>
      <c r="BA2" s="1">
        <v>36</v>
      </c>
      <c r="BB2" s="1" t="s">
        <v>128</v>
      </c>
      <c r="BD2" s="1">
        <v>8308</v>
      </c>
      <c r="BE2" s="1">
        <v>8308</v>
      </c>
      <c r="BF2" s="1" t="s">
        <v>86</v>
      </c>
      <c r="BG2" s="1">
        <v>2011</v>
      </c>
    </row>
    <row r="3" spans="1:60" s="1" customFormat="1" x14ac:dyDescent="0.25">
      <c r="A3" s="1" t="s">
        <v>907</v>
      </c>
      <c r="B3" s="4" t="s">
        <v>908</v>
      </c>
      <c r="C3" s="1" t="s">
        <v>909</v>
      </c>
      <c r="D3" s="1" t="s">
        <v>910</v>
      </c>
      <c r="E3" s="1" t="s">
        <v>911</v>
      </c>
      <c r="F3" s="1">
        <v>82009</v>
      </c>
      <c r="G3" s="1" t="s">
        <v>64</v>
      </c>
      <c r="H3" s="1" t="s">
        <v>912</v>
      </c>
      <c r="I3" s="1" t="s">
        <v>913</v>
      </c>
      <c r="J3" s="1" t="s">
        <v>914</v>
      </c>
      <c r="K3" s="1">
        <v>8</v>
      </c>
      <c r="L3" s="1" t="s">
        <v>915</v>
      </c>
      <c r="M3" s="1" t="s">
        <v>916</v>
      </c>
      <c r="N3" s="1" t="s">
        <v>917</v>
      </c>
      <c r="O3" s="1" t="s">
        <v>918</v>
      </c>
      <c r="P3" s="1" t="s">
        <v>919</v>
      </c>
      <c r="R3" s="1" t="s">
        <v>920</v>
      </c>
      <c r="S3" s="1">
        <v>491</v>
      </c>
      <c r="T3" s="1">
        <v>221112</v>
      </c>
      <c r="U3" s="1" t="s">
        <v>129</v>
      </c>
      <c r="V3" s="1" t="s">
        <v>921</v>
      </c>
      <c r="W3" s="1" t="s">
        <v>922</v>
      </c>
      <c r="X3" s="2">
        <v>41144</v>
      </c>
      <c r="Y3" s="2">
        <v>43231</v>
      </c>
      <c r="Z3" s="1" t="s">
        <v>74</v>
      </c>
      <c r="AB3" s="1" t="s">
        <v>923</v>
      </c>
      <c r="AD3" s="5" t="s">
        <v>924</v>
      </c>
      <c r="AE3" s="1">
        <v>15.11</v>
      </c>
      <c r="AF3" s="1" t="s">
        <v>277</v>
      </c>
      <c r="AG3" s="1">
        <v>40</v>
      </c>
      <c r="AH3" s="1" t="s">
        <v>77</v>
      </c>
      <c r="AJ3" s="1" t="s">
        <v>78</v>
      </c>
      <c r="AK3" s="1" t="s">
        <v>165</v>
      </c>
      <c r="AL3" s="1" t="s">
        <v>80</v>
      </c>
      <c r="AM3" s="1">
        <v>10102</v>
      </c>
      <c r="AN3" s="1" t="s">
        <v>74</v>
      </c>
      <c r="AO3" s="1" t="s">
        <v>495</v>
      </c>
      <c r="AP3" s="6">
        <v>5</v>
      </c>
      <c r="AQ3" s="8" t="s">
        <v>925</v>
      </c>
      <c r="AR3" s="1" t="s">
        <v>926</v>
      </c>
      <c r="AS3" s="1" t="s">
        <v>83</v>
      </c>
      <c r="AT3" s="1" t="s">
        <v>166</v>
      </c>
      <c r="AU3" s="1" t="s">
        <v>86</v>
      </c>
      <c r="AV3" s="1">
        <v>0</v>
      </c>
      <c r="AW3" s="1" t="s">
        <v>85</v>
      </c>
      <c r="AX3" s="1">
        <v>7.7</v>
      </c>
      <c r="AY3" s="1" t="s">
        <v>125</v>
      </c>
      <c r="AZ3" s="1" t="s">
        <v>927</v>
      </c>
      <c r="BA3" s="1">
        <v>36</v>
      </c>
      <c r="BB3" s="1" t="s">
        <v>128</v>
      </c>
      <c r="BD3" s="1">
        <v>8308</v>
      </c>
      <c r="BE3" s="1">
        <v>8308</v>
      </c>
      <c r="BF3" s="1" t="s">
        <v>86</v>
      </c>
      <c r="BG3" s="1">
        <v>2011</v>
      </c>
    </row>
    <row r="4" spans="1:60" s="1" customFormat="1" x14ac:dyDescent="0.25">
      <c r="A4" s="1" t="s">
        <v>907</v>
      </c>
      <c r="B4" s="4" t="s">
        <v>908</v>
      </c>
      <c r="C4" s="1" t="s">
        <v>909</v>
      </c>
      <c r="D4" s="1" t="s">
        <v>910</v>
      </c>
      <c r="E4" s="1" t="s">
        <v>911</v>
      </c>
      <c r="F4" s="1">
        <v>82009</v>
      </c>
      <c r="G4" s="1" t="s">
        <v>64</v>
      </c>
      <c r="H4" s="1" t="s">
        <v>912</v>
      </c>
      <c r="I4" s="1" t="s">
        <v>913</v>
      </c>
      <c r="J4" s="1" t="s">
        <v>914</v>
      </c>
      <c r="K4" s="1">
        <v>8</v>
      </c>
      <c r="L4" s="1" t="s">
        <v>915</v>
      </c>
      <c r="M4" s="1" t="s">
        <v>916</v>
      </c>
      <c r="N4" s="1" t="s">
        <v>917</v>
      </c>
      <c r="O4" s="1" t="s">
        <v>918</v>
      </c>
      <c r="P4" s="1" t="s">
        <v>919</v>
      </c>
      <c r="R4" s="1" t="s">
        <v>920</v>
      </c>
      <c r="S4" s="1">
        <v>491</v>
      </c>
      <c r="T4" s="1">
        <v>221112</v>
      </c>
      <c r="U4" s="1" t="s">
        <v>129</v>
      </c>
      <c r="V4" s="1" t="s">
        <v>921</v>
      </c>
      <c r="W4" s="1" t="s">
        <v>922</v>
      </c>
      <c r="X4" s="2">
        <v>41144</v>
      </c>
      <c r="Y4" s="2">
        <v>43231</v>
      </c>
      <c r="Z4" s="1" t="s">
        <v>74</v>
      </c>
      <c r="AB4" s="1" t="s">
        <v>923</v>
      </c>
      <c r="AD4" s="5" t="s">
        <v>930</v>
      </c>
      <c r="AE4" s="1">
        <v>15.11</v>
      </c>
      <c r="AF4" s="1" t="s">
        <v>277</v>
      </c>
      <c r="AG4" s="1">
        <v>40</v>
      </c>
      <c r="AH4" s="1" t="s">
        <v>77</v>
      </c>
      <c r="AJ4" s="1" t="s">
        <v>78</v>
      </c>
      <c r="AK4" s="1" t="s">
        <v>165</v>
      </c>
      <c r="AL4" s="1" t="s">
        <v>80</v>
      </c>
      <c r="AM4" s="1">
        <v>10102</v>
      </c>
      <c r="AN4" s="1" t="s">
        <v>74</v>
      </c>
      <c r="AO4" s="1" t="s">
        <v>495</v>
      </c>
      <c r="AP4" s="6">
        <v>5</v>
      </c>
      <c r="AQ4" s="8" t="s">
        <v>925</v>
      </c>
      <c r="AR4" s="1" t="s">
        <v>926</v>
      </c>
      <c r="AS4" s="1" t="s">
        <v>83</v>
      </c>
      <c r="AT4" s="1" t="s">
        <v>166</v>
      </c>
      <c r="AU4" s="1" t="s">
        <v>86</v>
      </c>
      <c r="AV4" s="1">
        <v>0</v>
      </c>
      <c r="AW4" s="1" t="s">
        <v>85</v>
      </c>
      <c r="AX4" s="1">
        <v>7.7</v>
      </c>
      <c r="AY4" s="1" t="s">
        <v>125</v>
      </c>
      <c r="AZ4" s="1" t="s">
        <v>927</v>
      </c>
      <c r="BA4" s="1">
        <v>36</v>
      </c>
      <c r="BB4" s="1" t="s">
        <v>128</v>
      </c>
      <c r="BD4" s="1">
        <v>8308</v>
      </c>
      <c r="BE4" s="1">
        <v>8308</v>
      </c>
      <c r="BF4" s="1" t="s">
        <v>86</v>
      </c>
      <c r="BG4" s="1">
        <v>2011</v>
      </c>
    </row>
    <row r="5" spans="1:60" s="1" customFormat="1" x14ac:dyDescent="0.25">
      <c r="A5" s="1" t="s">
        <v>483</v>
      </c>
      <c r="B5" s="4" t="s">
        <v>484</v>
      </c>
      <c r="C5" s="1" t="s">
        <v>485</v>
      </c>
      <c r="D5" s="1" t="s">
        <v>486</v>
      </c>
      <c r="E5" s="1" t="s">
        <v>442</v>
      </c>
      <c r="F5" s="1">
        <v>58831</v>
      </c>
      <c r="G5" s="1" t="s">
        <v>64</v>
      </c>
      <c r="H5" s="1" t="s">
        <v>468</v>
      </c>
      <c r="I5" s="1" t="s">
        <v>487</v>
      </c>
      <c r="K5" s="1">
        <v>8</v>
      </c>
      <c r="L5" s="1" t="s">
        <v>446</v>
      </c>
      <c r="M5" s="1" t="s">
        <v>447</v>
      </c>
      <c r="N5" s="1" t="s">
        <v>448</v>
      </c>
      <c r="O5" s="1" t="s">
        <v>449</v>
      </c>
      <c r="P5" s="1" t="s">
        <v>450</v>
      </c>
      <c r="Q5" s="1" t="s">
        <v>488</v>
      </c>
      <c r="R5" s="1" t="s">
        <v>489</v>
      </c>
      <c r="S5" s="1">
        <v>4911</v>
      </c>
      <c r="T5" s="1">
        <v>221112</v>
      </c>
      <c r="U5" s="3">
        <v>110057000000</v>
      </c>
      <c r="V5" s="1" t="s">
        <v>490</v>
      </c>
      <c r="W5" s="1" t="s">
        <v>491</v>
      </c>
      <c r="X5" s="2">
        <v>41541</v>
      </c>
      <c r="Y5" s="2">
        <v>42914</v>
      </c>
      <c r="Z5" s="1" t="s">
        <v>122</v>
      </c>
      <c r="AB5" s="1" t="s">
        <v>492</v>
      </c>
      <c r="AD5" s="5" t="s">
        <v>493</v>
      </c>
      <c r="AE5" s="1">
        <v>15.11</v>
      </c>
      <c r="AF5" s="1" t="s">
        <v>76</v>
      </c>
      <c r="AG5" s="1">
        <v>412</v>
      </c>
      <c r="AH5" s="1" t="s">
        <v>151</v>
      </c>
      <c r="AI5" s="1" t="s">
        <v>494</v>
      </c>
      <c r="AJ5" s="1" t="s">
        <v>78</v>
      </c>
      <c r="AK5" s="1" t="s">
        <v>478</v>
      </c>
      <c r="AL5" s="1" t="s">
        <v>80</v>
      </c>
      <c r="AM5" s="1">
        <v>10102</v>
      </c>
      <c r="AN5" s="1" t="s">
        <v>74</v>
      </c>
      <c r="AO5" s="1" t="s">
        <v>495</v>
      </c>
      <c r="AP5" s="6">
        <v>5</v>
      </c>
      <c r="AQ5" s="8" t="s">
        <v>123</v>
      </c>
      <c r="AR5" s="1" t="s">
        <v>496</v>
      </c>
      <c r="AS5" s="1" t="s">
        <v>83</v>
      </c>
      <c r="AT5" s="1" t="s">
        <v>166</v>
      </c>
      <c r="AU5" s="1" t="s">
        <v>86</v>
      </c>
      <c r="AV5" s="1">
        <v>90</v>
      </c>
      <c r="AW5" s="1" t="s">
        <v>86</v>
      </c>
      <c r="AX5" s="1">
        <v>18.5</v>
      </c>
      <c r="AY5" s="1" t="s">
        <v>497</v>
      </c>
      <c r="AZ5" s="1" t="s">
        <v>498</v>
      </c>
      <c r="BA5" s="1">
        <v>0</v>
      </c>
      <c r="BD5" s="1">
        <v>0</v>
      </c>
      <c r="BE5" s="1">
        <v>0</v>
      </c>
      <c r="BF5" s="1" t="s">
        <v>86</v>
      </c>
      <c r="BH5" s="1" t="s">
        <v>499</v>
      </c>
    </row>
    <row r="6" spans="1:60" s="1" customFormat="1" x14ac:dyDescent="0.25">
      <c r="A6" s="1" t="s">
        <v>60</v>
      </c>
      <c r="B6" s="4" t="s">
        <v>61</v>
      </c>
      <c r="C6" s="1" t="s">
        <v>61</v>
      </c>
      <c r="D6" s="1" t="s">
        <v>62</v>
      </c>
      <c r="E6" s="1" t="s">
        <v>63</v>
      </c>
      <c r="F6" s="1">
        <v>92020</v>
      </c>
      <c r="G6" s="1" t="s">
        <v>64</v>
      </c>
      <c r="H6" s="1" t="s">
        <v>65</v>
      </c>
      <c r="K6" s="1">
        <v>9</v>
      </c>
      <c r="L6" s="1" t="s">
        <v>66</v>
      </c>
      <c r="M6" s="1" t="s">
        <v>67</v>
      </c>
      <c r="N6" s="1" t="s">
        <v>68</v>
      </c>
      <c r="O6" s="1" t="s">
        <v>69</v>
      </c>
      <c r="P6" s="1" t="s">
        <v>70</v>
      </c>
      <c r="Q6" s="1" t="s">
        <v>71</v>
      </c>
      <c r="R6" s="1">
        <v>987824</v>
      </c>
      <c r="S6" s="1">
        <v>519</v>
      </c>
      <c r="T6" s="1">
        <v>311999</v>
      </c>
      <c r="U6" s="3">
        <v>110043000000</v>
      </c>
      <c r="V6" s="1" t="s">
        <v>72</v>
      </c>
      <c r="W6" s="1" t="s">
        <v>73</v>
      </c>
      <c r="X6" s="2">
        <v>40441</v>
      </c>
      <c r="Y6" s="2">
        <v>40644</v>
      </c>
      <c r="Z6" s="1" t="s">
        <v>74</v>
      </c>
      <c r="AD6" s="5" t="s">
        <v>75</v>
      </c>
      <c r="AE6" s="1">
        <v>15.11</v>
      </c>
      <c r="AF6" s="1" t="s">
        <v>76</v>
      </c>
      <c r="AG6" s="1">
        <v>49.95</v>
      </c>
      <c r="AH6" s="1" t="s">
        <v>77</v>
      </c>
      <c r="AJ6" s="1" t="s">
        <v>78</v>
      </c>
      <c r="AK6" s="1" t="s">
        <v>79</v>
      </c>
      <c r="AL6" s="1" t="s">
        <v>80</v>
      </c>
      <c r="AM6" s="1">
        <v>10102</v>
      </c>
      <c r="AN6" s="1" t="s">
        <v>74</v>
      </c>
      <c r="AO6" s="1" t="s">
        <v>495</v>
      </c>
      <c r="AP6" s="6">
        <v>2.5</v>
      </c>
      <c r="AQ6" s="8" t="s">
        <v>81</v>
      </c>
      <c r="AR6" s="1" t="s">
        <v>82</v>
      </c>
      <c r="AS6" s="1" t="s">
        <v>83</v>
      </c>
      <c r="AT6" s="1" t="s">
        <v>84</v>
      </c>
      <c r="AU6" s="1" t="s">
        <v>85</v>
      </c>
      <c r="AV6" s="1">
        <v>0</v>
      </c>
      <c r="AW6" s="1" t="s">
        <v>85</v>
      </c>
      <c r="AX6" s="1">
        <v>0</v>
      </c>
      <c r="BA6" s="1">
        <v>0</v>
      </c>
      <c r="BD6" s="1">
        <v>0</v>
      </c>
      <c r="BE6" s="1">
        <v>0</v>
      </c>
      <c r="BF6" s="1" t="s">
        <v>86</v>
      </c>
    </row>
    <row r="7" spans="1:60" s="1" customFormat="1" x14ac:dyDescent="0.25">
      <c r="A7" s="1" t="s">
        <v>464</v>
      </c>
      <c r="B7" s="4" t="s">
        <v>465</v>
      </c>
      <c r="C7" s="1" t="s">
        <v>466</v>
      </c>
      <c r="D7" s="1" t="s">
        <v>467</v>
      </c>
      <c r="E7" s="1" t="s">
        <v>442</v>
      </c>
      <c r="G7" s="1" t="s">
        <v>64</v>
      </c>
      <c r="H7" s="1" t="s">
        <v>468</v>
      </c>
      <c r="I7" s="1">
        <v>7012230441</v>
      </c>
      <c r="J7" s="1" t="s">
        <v>469</v>
      </c>
      <c r="K7" s="1">
        <v>8</v>
      </c>
      <c r="L7" s="1" t="s">
        <v>446</v>
      </c>
      <c r="M7" s="1" t="s">
        <v>447</v>
      </c>
      <c r="N7" s="1" t="s">
        <v>448</v>
      </c>
      <c r="O7" s="1" t="s">
        <v>449</v>
      </c>
      <c r="P7" s="1" t="s">
        <v>450</v>
      </c>
      <c r="Q7" s="1" t="s">
        <v>470</v>
      </c>
      <c r="R7" s="1" t="s">
        <v>471</v>
      </c>
      <c r="S7" s="1">
        <v>4911</v>
      </c>
      <c r="T7" s="1">
        <v>221112</v>
      </c>
      <c r="U7" s="3">
        <v>110058000000</v>
      </c>
      <c r="V7" s="1" t="s">
        <v>472</v>
      </c>
      <c r="W7" s="1" t="s">
        <v>473</v>
      </c>
      <c r="X7" s="2">
        <v>41444</v>
      </c>
      <c r="Y7" s="2">
        <v>42677</v>
      </c>
      <c r="Z7" s="1" t="s">
        <v>122</v>
      </c>
      <c r="AB7" s="1" t="s">
        <v>474</v>
      </c>
      <c r="AC7" s="1" t="s">
        <v>475</v>
      </c>
      <c r="AD7" s="5" t="s">
        <v>476</v>
      </c>
      <c r="AE7" s="1">
        <v>15.11</v>
      </c>
      <c r="AF7" s="1" t="s">
        <v>76</v>
      </c>
      <c r="AG7" s="1">
        <v>451</v>
      </c>
      <c r="AH7" s="1" t="s">
        <v>151</v>
      </c>
      <c r="AI7" s="1" t="s">
        <v>477</v>
      </c>
      <c r="AJ7" s="1" t="s">
        <v>78</v>
      </c>
      <c r="AK7" s="1" t="s">
        <v>478</v>
      </c>
      <c r="AL7" s="1" t="s">
        <v>80</v>
      </c>
      <c r="AM7" s="1">
        <v>10102</v>
      </c>
      <c r="AN7" s="1" t="s">
        <v>74</v>
      </c>
      <c r="AO7" s="1" t="s">
        <v>495</v>
      </c>
      <c r="AP7" s="6">
        <v>5</v>
      </c>
      <c r="AQ7" s="8" t="s">
        <v>479</v>
      </c>
      <c r="AR7" s="1" t="s">
        <v>480</v>
      </c>
      <c r="AS7" s="1" t="s">
        <v>83</v>
      </c>
      <c r="AT7" s="1" t="s">
        <v>166</v>
      </c>
      <c r="AU7" s="1" t="s">
        <v>85</v>
      </c>
      <c r="AV7" s="1">
        <v>80</v>
      </c>
      <c r="AW7" s="1" t="s">
        <v>86</v>
      </c>
      <c r="AX7" s="1">
        <v>19</v>
      </c>
      <c r="AY7" s="1" t="s">
        <v>125</v>
      </c>
      <c r="AZ7" s="1" t="s">
        <v>481</v>
      </c>
      <c r="BA7" s="1">
        <v>0</v>
      </c>
      <c r="BD7" s="1">
        <v>0</v>
      </c>
      <c r="BE7" s="1">
        <v>0</v>
      </c>
      <c r="BF7" s="1" t="s">
        <v>86</v>
      </c>
      <c r="BH7" s="1" t="s">
        <v>482</v>
      </c>
    </row>
    <row r="8" spans="1:60" s="1" customFormat="1" x14ac:dyDescent="0.25">
      <c r="A8" s="1" t="s">
        <v>102</v>
      </c>
      <c r="B8" s="4" t="s">
        <v>103</v>
      </c>
      <c r="C8" s="1" t="s">
        <v>104</v>
      </c>
      <c r="D8" s="1" t="s">
        <v>105</v>
      </c>
      <c r="E8" s="1" t="s">
        <v>63</v>
      </c>
      <c r="F8" s="1">
        <v>92154</v>
      </c>
      <c r="G8" s="1" t="s">
        <v>64</v>
      </c>
      <c r="H8" s="1" t="s">
        <v>106</v>
      </c>
      <c r="K8" s="1">
        <v>9</v>
      </c>
      <c r="L8" s="1" t="s">
        <v>107</v>
      </c>
      <c r="M8" s="1" t="s">
        <v>108</v>
      </c>
      <c r="N8" s="1" t="s">
        <v>109</v>
      </c>
      <c r="O8" s="1" t="s">
        <v>110</v>
      </c>
      <c r="P8" s="1" t="s">
        <v>111</v>
      </c>
      <c r="R8" s="1" t="s">
        <v>112</v>
      </c>
      <c r="S8" s="1">
        <v>4911</v>
      </c>
      <c r="T8" s="1">
        <v>221112</v>
      </c>
      <c r="U8" s="3">
        <v>110045000000</v>
      </c>
      <c r="V8" s="1" t="s">
        <v>113</v>
      </c>
      <c r="W8" s="1" t="s">
        <v>114</v>
      </c>
      <c r="X8" s="2">
        <v>41338</v>
      </c>
      <c r="Y8" s="2">
        <v>41667</v>
      </c>
      <c r="Z8" s="1" t="s">
        <v>74</v>
      </c>
      <c r="AA8" s="1" t="s">
        <v>115</v>
      </c>
      <c r="AB8" s="1" t="s">
        <v>116</v>
      </c>
      <c r="AC8" s="1" t="s">
        <v>117</v>
      </c>
      <c r="AD8" s="5" t="s">
        <v>118</v>
      </c>
      <c r="AE8" s="1">
        <v>15.11</v>
      </c>
      <c r="AF8" s="1" t="s">
        <v>119</v>
      </c>
      <c r="AG8" s="1">
        <v>300</v>
      </c>
      <c r="AH8" s="1" t="s">
        <v>77</v>
      </c>
      <c r="AI8" s="1" t="s">
        <v>120</v>
      </c>
      <c r="AJ8" s="1" t="s">
        <v>78</v>
      </c>
      <c r="AK8" s="1" t="s">
        <v>121</v>
      </c>
      <c r="AL8" s="1" t="s">
        <v>80</v>
      </c>
      <c r="AM8" s="1">
        <v>10102</v>
      </c>
      <c r="AN8" s="1" t="s">
        <v>122</v>
      </c>
      <c r="AO8" s="1" t="s">
        <v>495</v>
      </c>
      <c r="AP8" s="6">
        <v>2.5</v>
      </c>
      <c r="AQ8" s="8" t="s">
        <v>123</v>
      </c>
      <c r="AR8" s="1" t="s">
        <v>124</v>
      </c>
      <c r="AS8" s="1" t="s">
        <v>83</v>
      </c>
      <c r="AU8" s="1" t="s">
        <v>85</v>
      </c>
      <c r="AV8" s="1">
        <v>0</v>
      </c>
      <c r="AW8" s="1" t="s">
        <v>85</v>
      </c>
      <c r="AX8" s="1">
        <v>8.18</v>
      </c>
      <c r="AY8" s="1" t="s">
        <v>125</v>
      </c>
      <c r="AZ8" s="1" t="s">
        <v>126</v>
      </c>
      <c r="BA8" s="1">
        <v>0</v>
      </c>
      <c r="BD8" s="1">
        <v>0</v>
      </c>
      <c r="BE8" s="1">
        <v>0</v>
      </c>
      <c r="BF8" s="1" t="s">
        <v>86</v>
      </c>
    </row>
    <row r="9" spans="1:60" s="1" customFormat="1" x14ac:dyDescent="0.25">
      <c r="A9" s="1" t="s">
        <v>95</v>
      </c>
      <c r="B9" s="4" t="s">
        <v>96</v>
      </c>
      <c r="D9" s="1" t="s">
        <v>62</v>
      </c>
      <c r="E9" s="1" t="s">
        <v>63</v>
      </c>
      <c r="F9" s="1">
        <v>92059</v>
      </c>
      <c r="G9" s="1" t="s">
        <v>64</v>
      </c>
      <c r="K9" s="1">
        <v>9</v>
      </c>
      <c r="L9" s="1" t="s">
        <v>66</v>
      </c>
      <c r="M9" s="1" t="s">
        <v>67</v>
      </c>
      <c r="N9" s="1" t="s">
        <v>68</v>
      </c>
      <c r="O9" s="1" t="s">
        <v>69</v>
      </c>
      <c r="P9" s="1" t="s">
        <v>70</v>
      </c>
      <c r="Q9" s="1" t="s">
        <v>97</v>
      </c>
      <c r="R9" s="1">
        <v>985708</v>
      </c>
      <c r="S9" s="1">
        <v>491</v>
      </c>
      <c r="T9" s="1">
        <v>221122</v>
      </c>
      <c r="U9" s="1" t="s">
        <v>90</v>
      </c>
      <c r="V9" s="1" t="s">
        <v>98</v>
      </c>
      <c r="W9" s="1" t="s">
        <v>99</v>
      </c>
      <c r="X9" s="2">
        <v>40442</v>
      </c>
      <c r="Y9" s="2">
        <v>40721</v>
      </c>
      <c r="Z9" s="1" t="s">
        <v>74</v>
      </c>
      <c r="AD9" s="5" t="s">
        <v>75</v>
      </c>
      <c r="AE9" s="1">
        <v>15.11</v>
      </c>
      <c r="AF9" s="1" t="s">
        <v>76</v>
      </c>
      <c r="AG9" s="1">
        <v>49.8</v>
      </c>
      <c r="AH9" s="1" t="s">
        <v>77</v>
      </c>
      <c r="AI9" s="1" t="s">
        <v>100</v>
      </c>
      <c r="AJ9" s="1" t="s">
        <v>78</v>
      </c>
      <c r="AK9" s="1" t="s">
        <v>79</v>
      </c>
      <c r="AL9" s="1" t="s">
        <v>80</v>
      </c>
      <c r="AM9" s="1">
        <v>10102</v>
      </c>
      <c r="AN9" s="1" t="s">
        <v>74</v>
      </c>
      <c r="AO9" s="1" t="s">
        <v>93</v>
      </c>
      <c r="AP9" s="6">
        <v>2.5</v>
      </c>
      <c r="AQ9" s="8" t="s">
        <v>101</v>
      </c>
      <c r="AR9" s="1" t="s">
        <v>82</v>
      </c>
      <c r="AS9" s="1" t="s">
        <v>83</v>
      </c>
      <c r="AT9" s="1" t="s">
        <v>84</v>
      </c>
      <c r="AU9" s="1" t="s">
        <v>85</v>
      </c>
      <c r="AV9" s="1">
        <v>0</v>
      </c>
      <c r="AW9" s="1" t="s">
        <v>85</v>
      </c>
      <c r="AX9" s="1">
        <v>0</v>
      </c>
      <c r="BA9" s="1">
        <v>0</v>
      </c>
      <c r="BD9" s="1">
        <v>0</v>
      </c>
      <c r="BE9" s="1">
        <v>0</v>
      </c>
      <c r="BF9" s="1" t="s">
        <v>86</v>
      </c>
    </row>
    <row r="10" spans="1:60" s="1" customFormat="1" x14ac:dyDescent="0.25">
      <c r="A10" s="1" t="s">
        <v>87</v>
      </c>
      <c r="B10" s="4" t="s">
        <v>88</v>
      </c>
      <c r="D10" s="1" t="s">
        <v>62</v>
      </c>
      <c r="E10" s="1" t="s">
        <v>63</v>
      </c>
      <c r="F10" s="1">
        <v>92029</v>
      </c>
      <c r="G10" s="1" t="s">
        <v>64</v>
      </c>
      <c r="K10" s="1">
        <v>9</v>
      </c>
      <c r="L10" s="1" t="s">
        <v>66</v>
      </c>
      <c r="M10" s="1" t="s">
        <v>67</v>
      </c>
      <c r="N10" s="1" t="s">
        <v>68</v>
      </c>
      <c r="O10" s="1" t="s">
        <v>69</v>
      </c>
      <c r="P10" s="1" t="s">
        <v>70</v>
      </c>
      <c r="Q10" s="1" t="s">
        <v>89</v>
      </c>
      <c r="R10" s="1">
        <v>985693</v>
      </c>
      <c r="S10" s="1">
        <v>491</v>
      </c>
      <c r="T10" s="1">
        <v>221122</v>
      </c>
      <c r="U10" s="1" t="s">
        <v>90</v>
      </c>
      <c r="V10" s="1" t="s">
        <v>91</v>
      </c>
      <c r="W10" s="1" t="s">
        <v>92</v>
      </c>
      <c r="X10" s="2">
        <v>40442</v>
      </c>
      <c r="Y10" s="2">
        <v>40721</v>
      </c>
      <c r="Z10" s="1" t="s">
        <v>74</v>
      </c>
      <c r="AD10" s="5" t="s">
        <v>75</v>
      </c>
      <c r="AE10" s="1">
        <v>15.11</v>
      </c>
      <c r="AF10" s="1" t="s">
        <v>76</v>
      </c>
      <c r="AG10" s="1">
        <v>46.5</v>
      </c>
      <c r="AH10" s="1" t="s">
        <v>77</v>
      </c>
      <c r="AJ10" s="1" t="s">
        <v>78</v>
      </c>
      <c r="AK10" s="1" t="s">
        <v>79</v>
      </c>
      <c r="AL10" s="1" t="s">
        <v>80</v>
      </c>
      <c r="AM10" s="1">
        <v>10102</v>
      </c>
      <c r="AN10" s="1" t="s">
        <v>74</v>
      </c>
      <c r="AO10" s="1" t="s">
        <v>93</v>
      </c>
      <c r="AP10" s="6">
        <v>2.5</v>
      </c>
      <c r="AQ10" s="8" t="s">
        <v>94</v>
      </c>
      <c r="AR10" s="1" t="s">
        <v>82</v>
      </c>
      <c r="AS10" s="1" t="s">
        <v>83</v>
      </c>
      <c r="AT10" s="1" t="s">
        <v>84</v>
      </c>
      <c r="AU10" s="1" t="s">
        <v>85</v>
      </c>
      <c r="AV10" s="1">
        <v>0</v>
      </c>
      <c r="AW10" s="1" t="s">
        <v>85</v>
      </c>
      <c r="AX10" s="1">
        <v>0</v>
      </c>
      <c r="BA10" s="1">
        <v>0</v>
      </c>
      <c r="BD10" s="1">
        <v>0</v>
      </c>
      <c r="BE10" s="1">
        <v>0</v>
      </c>
      <c r="BF10" s="1" t="s">
        <v>86</v>
      </c>
    </row>
    <row r="11" spans="1:60" s="1" customFormat="1" x14ac:dyDescent="0.25">
      <c r="A11" s="1" t="s">
        <v>131</v>
      </c>
      <c r="B11" s="4" t="s">
        <v>132</v>
      </c>
      <c r="C11" s="1" t="s">
        <v>133</v>
      </c>
      <c r="D11" s="1" t="s">
        <v>134</v>
      </c>
      <c r="E11" s="1" t="s">
        <v>135</v>
      </c>
      <c r="F11" s="1">
        <v>81001</v>
      </c>
      <c r="G11" s="1" t="s">
        <v>64</v>
      </c>
      <c r="H11" s="1" t="s">
        <v>136</v>
      </c>
      <c r="I11" s="1" t="s">
        <v>137</v>
      </c>
      <c r="J11" s="1" t="s">
        <v>138</v>
      </c>
      <c r="K11" s="1">
        <v>8</v>
      </c>
      <c r="L11" s="1" t="s">
        <v>139</v>
      </c>
      <c r="M11" s="1" t="s">
        <v>140</v>
      </c>
      <c r="N11" s="1" t="s">
        <v>141</v>
      </c>
      <c r="O11" s="1" t="s">
        <v>142</v>
      </c>
      <c r="P11" s="1" t="s">
        <v>143</v>
      </c>
      <c r="R11" s="1" t="s">
        <v>144</v>
      </c>
      <c r="S11" s="1">
        <v>4911</v>
      </c>
      <c r="T11" s="1">
        <v>221112</v>
      </c>
      <c r="U11" s="3">
        <v>110055000000</v>
      </c>
      <c r="V11" s="1" t="s">
        <v>145</v>
      </c>
      <c r="W11" s="1" t="s">
        <v>146</v>
      </c>
      <c r="X11" s="2">
        <v>41915</v>
      </c>
      <c r="Y11" s="2">
        <v>42990</v>
      </c>
      <c r="Z11" s="1" t="s">
        <v>74</v>
      </c>
      <c r="AB11" s="1" t="s">
        <v>147</v>
      </c>
      <c r="AC11" s="1" t="s">
        <v>148</v>
      </c>
      <c r="AD11" s="5" t="s">
        <v>149</v>
      </c>
      <c r="AE11" s="1">
        <v>15.11</v>
      </c>
      <c r="AF11" s="1" t="s">
        <v>150</v>
      </c>
      <c r="AG11" s="1">
        <v>799.7</v>
      </c>
      <c r="AH11" s="1" t="s">
        <v>151</v>
      </c>
      <c r="AI11" s="1" t="s">
        <v>152</v>
      </c>
      <c r="AJ11" s="1" t="s">
        <v>78</v>
      </c>
      <c r="AK11" s="1" t="s">
        <v>79</v>
      </c>
      <c r="AL11" s="1" t="s">
        <v>80</v>
      </c>
      <c r="AM11" s="1">
        <v>10102</v>
      </c>
      <c r="AN11" s="1" t="s">
        <v>74</v>
      </c>
      <c r="AO11" s="1" t="s">
        <v>936</v>
      </c>
      <c r="AP11" s="6">
        <v>5</v>
      </c>
      <c r="AQ11" s="8" t="s">
        <v>153</v>
      </c>
      <c r="AR11" s="1" t="s">
        <v>154</v>
      </c>
      <c r="AS11" s="1" t="s">
        <v>83</v>
      </c>
      <c r="AT11" s="1" t="s">
        <v>155</v>
      </c>
      <c r="AU11" s="1" t="s">
        <v>85</v>
      </c>
      <c r="AV11" s="1">
        <v>0</v>
      </c>
      <c r="AW11" s="1" t="s">
        <v>85</v>
      </c>
      <c r="AX11" s="1">
        <v>15.5</v>
      </c>
      <c r="AY11" s="1" t="s">
        <v>125</v>
      </c>
      <c r="AZ11" s="1" t="s">
        <v>156</v>
      </c>
      <c r="BA11" s="1">
        <v>0</v>
      </c>
      <c r="BD11" s="1">
        <v>0</v>
      </c>
      <c r="BE11" s="1">
        <v>0</v>
      </c>
      <c r="BF11" s="1" t="s">
        <v>86</v>
      </c>
      <c r="BH11" s="1" t="s">
        <v>157</v>
      </c>
    </row>
    <row r="12" spans="1:60" s="1" customFormat="1" x14ac:dyDescent="0.25">
      <c r="A12" s="1" t="s">
        <v>544</v>
      </c>
      <c r="B12" s="4" t="s">
        <v>545</v>
      </c>
      <c r="C12" s="1" t="s">
        <v>545</v>
      </c>
      <c r="D12" s="1" t="s">
        <v>546</v>
      </c>
      <c r="E12" s="1" t="s">
        <v>547</v>
      </c>
      <c r="F12" s="1">
        <v>97060</v>
      </c>
      <c r="G12" s="1" t="s">
        <v>64</v>
      </c>
      <c r="H12" s="1" t="s">
        <v>548</v>
      </c>
      <c r="I12" s="1" t="s">
        <v>549</v>
      </c>
      <c r="K12" s="1">
        <v>10</v>
      </c>
      <c r="L12" s="1" t="s">
        <v>550</v>
      </c>
      <c r="M12" s="1" t="s">
        <v>551</v>
      </c>
      <c r="N12" s="1" t="s">
        <v>552</v>
      </c>
      <c r="O12" s="1" t="s">
        <v>553</v>
      </c>
      <c r="P12" s="1" t="s">
        <v>554</v>
      </c>
      <c r="Q12" s="1" t="s">
        <v>555</v>
      </c>
      <c r="R12" s="1" t="s">
        <v>556</v>
      </c>
      <c r="S12" s="1">
        <v>4911</v>
      </c>
      <c r="T12" s="1">
        <v>221112</v>
      </c>
      <c r="U12" s="3">
        <v>110057000000</v>
      </c>
      <c r="V12" s="1" t="s">
        <v>557</v>
      </c>
      <c r="W12" s="1" t="s">
        <v>558</v>
      </c>
      <c r="X12" s="2">
        <v>42010</v>
      </c>
      <c r="Y12" s="2">
        <v>42495</v>
      </c>
      <c r="Z12" s="1" t="s">
        <v>74</v>
      </c>
      <c r="AB12" s="1" t="s">
        <v>559</v>
      </c>
      <c r="AD12" s="5" t="s">
        <v>563</v>
      </c>
      <c r="AE12" s="1">
        <v>15.11</v>
      </c>
      <c r="AF12" s="1" t="s">
        <v>150</v>
      </c>
      <c r="AG12" s="1">
        <v>1690</v>
      </c>
      <c r="AH12" s="1" t="s">
        <v>151</v>
      </c>
      <c r="AJ12" s="1" t="s">
        <v>78</v>
      </c>
      <c r="AK12" s="1" t="s">
        <v>165</v>
      </c>
      <c r="AL12" s="1" t="s">
        <v>80</v>
      </c>
      <c r="AM12" s="1">
        <v>10102</v>
      </c>
      <c r="AN12" s="1" t="s">
        <v>122</v>
      </c>
      <c r="AO12" s="1" t="s">
        <v>941</v>
      </c>
      <c r="AP12" s="6">
        <v>2.5</v>
      </c>
      <c r="AQ12" s="8" t="s">
        <v>560</v>
      </c>
      <c r="AR12" s="1" t="s">
        <v>561</v>
      </c>
      <c r="AS12" s="1" t="s">
        <v>83</v>
      </c>
      <c r="AU12" s="1" t="s">
        <v>85</v>
      </c>
      <c r="AV12" s="1">
        <v>0</v>
      </c>
      <c r="AW12" s="1" t="s">
        <v>85</v>
      </c>
      <c r="AX12" s="1">
        <v>3.8</v>
      </c>
      <c r="AY12" s="1" t="s">
        <v>560</v>
      </c>
      <c r="AZ12" s="1" t="s">
        <v>562</v>
      </c>
      <c r="BA12" s="1">
        <v>0</v>
      </c>
      <c r="BD12" s="1">
        <v>0</v>
      </c>
      <c r="BE12" s="1">
        <v>0</v>
      </c>
      <c r="BF12" s="1" t="s">
        <v>86</v>
      </c>
    </row>
    <row r="14" spans="1:60" x14ac:dyDescent="0.25">
      <c r="AO14" t="s">
        <v>942</v>
      </c>
      <c r="AP14" s="7">
        <f>MIN(AP$2:AP$12)</f>
        <v>2.5</v>
      </c>
      <c r="AQ14" s="9" t="s">
        <v>81</v>
      </c>
    </row>
    <row r="15" spans="1:60" x14ac:dyDescent="0.25">
      <c r="AO15" t="s">
        <v>943</v>
      </c>
      <c r="AP15" s="7">
        <f>MAX(AP$2:AP$12)</f>
        <v>5</v>
      </c>
      <c r="AQ15" s="9" t="s">
        <v>81</v>
      </c>
    </row>
    <row r="16" spans="1:60" x14ac:dyDescent="0.25">
      <c r="AO16" t="s">
        <v>944</v>
      </c>
      <c r="AP16" s="10">
        <f>AVERAGE(AP$2:AP$12)</f>
        <v>3.8636363636363638</v>
      </c>
      <c r="AQ16" s="9" t="s">
        <v>81</v>
      </c>
    </row>
    <row r="17" spans="41:43" x14ac:dyDescent="0.25">
      <c r="AO17" t="s">
        <v>945</v>
      </c>
      <c r="AP17" s="7">
        <f>MEDIAN(AP$2:AP$12)</f>
        <v>5</v>
      </c>
      <c r="AQ17" s="9" t="s">
        <v>81</v>
      </c>
    </row>
    <row r="18" spans="41:43" x14ac:dyDescent="0.25">
      <c r="AO18" t="s">
        <v>946</v>
      </c>
      <c r="AP18" s="7">
        <f>_xlfn.MODE.SNGL(AP$2:AP$12)</f>
        <v>5</v>
      </c>
      <c r="AQ18" s="9"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2"/>
  <sheetViews>
    <sheetView workbookViewId="0">
      <selection activeCell="AO16" sqref="AO16"/>
    </sheetView>
  </sheetViews>
  <sheetFormatPr defaultRowHeight="15" x14ac:dyDescent="0.25"/>
  <cols>
    <col min="3" max="22" width="0" hidden="1" customWidth="1"/>
    <col min="26" max="27" width="0" hidden="1" customWidth="1"/>
    <col min="28" max="28" width="17.28515625" customWidth="1"/>
    <col min="29" max="29" width="17" customWidth="1"/>
    <col min="30" max="30" width="18.42578125" customWidth="1"/>
    <col min="31" max="31" width="10.5703125" customWidth="1"/>
    <col min="37" max="39" width="0" hidden="1" customWidth="1"/>
    <col min="41" max="41" width="18.42578125" customWidth="1"/>
    <col min="42" max="43" width="9.140625" style="7"/>
  </cols>
  <sheetData>
    <row r="1" spans="1:60" s="1" customFormat="1" x14ac:dyDescent="0.25">
      <c r="A1" s="1" t="s">
        <v>0</v>
      </c>
      <c r="B1" s="4"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5" t="s">
        <v>29</v>
      </c>
      <c r="AE1" s="1" t="s">
        <v>30</v>
      </c>
      <c r="AF1" s="1" t="s">
        <v>31</v>
      </c>
      <c r="AG1" s="1" t="s">
        <v>32</v>
      </c>
      <c r="AH1" s="1" t="s">
        <v>33</v>
      </c>
      <c r="AI1" s="1" t="s">
        <v>34</v>
      </c>
      <c r="AJ1" s="1" t="s">
        <v>35</v>
      </c>
      <c r="AK1" s="1" t="s">
        <v>36</v>
      </c>
      <c r="AL1" s="1" t="s">
        <v>37</v>
      </c>
      <c r="AM1" s="1" t="s">
        <v>38</v>
      </c>
      <c r="AN1" s="1" t="s">
        <v>39</v>
      </c>
      <c r="AO1" s="1" t="s">
        <v>40</v>
      </c>
      <c r="AP1" s="6" t="s">
        <v>41</v>
      </c>
      <c r="AQ1" s="6"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348</v>
      </c>
      <c r="B2" s="4" t="s">
        <v>349</v>
      </c>
      <c r="C2" s="1" t="s">
        <v>350</v>
      </c>
      <c r="D2" s="1" t="s">
        <v>351</v>
      </c>
      <c r="E2" s="1" t="s">
        <v>342</v>
      </c>
      <c r="F2" s="1">
        <v>70631</v>
      </c>
      <c r="G2" s="1" t="s">
        <v>64</v>
      </c>
      <c r="H2" s="1" t="s">
        <v>352</v>
      </c>
      <c r="I2" s="1" t="s">
        <v>353</v>
      </c>
      <c r="J2" s="1" t="s">
        <v>354</v>
      </c>
      <c r="K2" s="1">
        <v>6</v>
      </c>
      <c r="L2" s="1" t="s">
        <v>343</v>
      </c>
      <c r="M2" s="1" t="s">
        <v>344</v>
      </c>
      <c r="N2" s="1" t="s">
        <v>345</v>
      </c>
      <c r="O2" s="1" t="s">
        <v>346</v>
      </c>
      <c r="P2" s="1" t="s">
        <v>347</v>
      </c>
      <c r="Q2" s="1" t="s">
        <v>355</v>
      </c>
      <c r="R2" s="1" t="s">
        <v>356</v>
      </c>
      <c r="S2" s="1">
        <v>4925</v>
      </c>
      <c r="T2" s="1">
        <v>221210</v>
      </c>
      <c r="U2" s="3">
        <v>110031000000</v>
      </c>
      <c r="V2" s="1" t="s">
        <v>357</v>
      </c>
      <c r="W2" s="1" t="s">
        <v>358</v>
      </c>
      <c r="X2" s="2">
        <v>40931</v>
      </c>
      <c r="Y2" s="2">
        <v>41040</v>
      </c>
      <c r="Z2" s="1" t="s">
        <v>122</v>
      </c>
      <c r="AB2" s="1" t="s">
        <v>359</v>
      </c>
      <c r="AD2" s="5" t="s">
        <v>365</v>
      </c>
      <c r="AE2" s="1">
        <v>15.11</v>
      </c>
      <c r="AF2" s="1" t="s">
        <v>277</v>
      </c>
      <c r="AG2" s="1">
        <v>286</v>
      </c>
      <c r="AH2" s="1" t="s">
        <v>151</v>
      </c>
      <c r="AI2" s="1" t="s">
        <v>363</v>
      </c>
      <c r="AJ2" s="1" t="s">
        <v>78</v>
      </c>
      <c r="AK2" s="1" t="s">
        <v>340</v>
      </c>
      <c r="AL2" s="1" t="s">
        <v>80</v>
      </c>
      <c r="AM2" s="1">
        <v>10102</v>
      </c>
      <c r="AN2" s="1" t="s">
        <v>127</v>
      </c>
      <c r="AO2" s="1" t="s">
        <v>331</v>
      </c>
      <c r="AP2" s="6">
        <v>25</v>
      </c>
      <c r="AQ2" s="6" t="s">
        <v>931</v>
      </c>
      <c r="AR2" s="1" t="s">
        <v>932</v>
      </c>
      <c r="AS2" s="1" t="s">
        <v>83</v>
      </c>
      <c r="AU2" s="1" t="s">
        <v>85</v>
      </c>
      <c r="AV2" s="1">
        <v>0</v>
      </c>
      <c r="AW2" s="1" t="s">
        <v>85</v>
      </c>
      <c r="AX2" s="1">
        <v>0</v>
      </c>
      <c r="BA2" s="1">
        <v>25</v>
      </c>
      <c r="BB2" s="1" t="s">
        <v>81</v>
      </c>
      <c r="BC2" s="1" t="s">
        <v>364</v>
      </c>
      <c r="BD2" s="1">
        <v>0</v>
      </c>
      <c r="BE2" s="1">
        <v>0</v>
      </c>
      <c r="BF2" s="1" t="s">
        <v>86</v>
      </c>
    </row>
    <row r="3" spans="1:60" s="1" customFormat="1" x14ac:dyDescent="0.25">
      <c r="A3" s="1" t="s">
        <v>348</v>
      </c>
      <c r="B3" s="4" t="s">
        <v>349</v>
      </c>
      <c r="C3" s="1" t="s">
        <v>350</v>
      </c>
      <c r="D3" s="1" t="s">
        <v>351</v>
      </c>
      <c r="E3" s="1" t="s">
        <v>342</v>
      </c>
      <c r="F3" s="1">
        <v>70631</v>
      </c>
      <c r="G3" s="1" t="s">
        <v>64</v>
      </c>
      <c r="H3" s="1" t="s">
        <v>352</v>
      </c>
      <c r="I3" s="1" t="s">
        <v>353</v>
      </c>
      <c r="J3" s="1" t="s">
        <v>354</v>
      </c>
      <c r="K3" s="1">
        <v>6</v>
      </c>
      <c r="L3" s="1" t="s">
        <v>343</v>
      </c>
      <c r="M3" s="1" t="s">
        <v>344</v>
      </c>
      <c r="N3" s="1" t="s">
        <v>345</v>
      </c>
      <c r="O3" s="1" t="s">
        <v>346</v>
      </c>
      <c r="P3" s="1" t="s">
        <v>347</v>
      </c>
      <c r="Q3" s="1" t="s">
        <v>355</v>
      </c>
      <c r="R3" s="1" t="s">
        <v>356</v>
      </c>
      <c r="S3" s="1">
        <v>4925</v>
      </c>
      <c r="T3" s="1">
        <v>221210</v>
      </c>
      <c r="U3" s="3">
        <v>110031000000</v>
      </c>
      <c r="V3" s="1" t="s">
        <v>357</v>
      </c>
      <c r="W3" s="1" t="s">
        <v>358</v>
      </c>
      <c r="X3" s="2">
        <v>40931</v>
      </c>
      <c r="Y3" s="2">
        <v>41040</v>
      </c>
      <c r="Z3" s="1" t="s">
        <v>122</v>
      </c>
      <c r="AB3" s="1" t="s">
        <v>359</v>
      </c>
      <c r="AD3" s="5" t="s">
        <v>362</v>
      </c>
      <c r="AE3" s="1">
        <v>15.11</v>
      </c>
      <c r="AF3" s="1" t="s">
        <v>277</v>
      </c>
      <c r="AG3" s="1">
        <v>286</v>
      </c>
      <c r="AH3" s="1" t="s">
        <v>151</v>
      </c>
      <c r="AI3" s="1" t="s">
        <v>363</v>
      </c>
      <c r="AJ3" s="1" t="s">
        <v>78</v>
      </c>
      <c r="AK3" s="1" t="s">
        <v>340</v>
      </c>
      <c r="AL3" s="1" t="s">
        <v>80</v>
      </c>
      <c r="AM3" s="1">
        <v>10102</v>
      </c>
      <c r="AN3" s="1" t="s">
        <v>127</v>
      </c>
      <c r="AO3" s="1" t="s">
        <v>331</v>
      </c>
      <c r="AP3" s="6">
        <v>20</v>
      </c>
      <c r="AQ3" s="6" t="s">
        <v>931</v>
      </c>
      <c r="AR3" s="1" t="s">
        <v>933</v>
      </c>
      <c r="AS3" s="1" t="s">
        <v>83</v>
      </c>
      <c r="AU3" s="1" t="s">
        <v>85</v>
      </c>
      <c r="AV3" s="1">
        <v>0</v>
      </c>
      <c r="AW3" s="1" t="s">
        <v>85</v>
      </c>
      <c r="AX3" s="1">
        <v>0</v>
      </c>
      <c r="BA3" s="1">
        <v>20</v>
      </c>
      <c r="BB3" s="1" t="s">
        <v>81</v>
      </c>
      <c r="BC3" s="1" t="s">
        <v>364</v>
      </c>
      <c r="BD3" s="1">
        <v>0</v>
      </c>
      <c r="BE3" s="1">
        <v>0</v>
      </c>
      <c r="BF3" s="1" t="s">
        <v>86</v>
      </c>
    </row>
    <row r="4" spans="1:60" s="1" customFormat="1" x14ac:dyDescent="0.25">
      <c r="A4" s="1" t="s">
        <v>525</v>
      </c>
      <c r="B4" s="4" t="s">
        <v>526</v>
      </c>
      <c r="C4" s="1" t="s">
        <v>527</v>
      </c>
      <c r="D4" s="1" t="s">
        <v>341</v>
      </c>
      <c r="E4" s="1" t="s">
        <v>528</v>
      </c>
      <c r="F4" s="1">
        <v>73005</v>
      </c>
      <c r="G4" s="1" t="s">
        <v>64</v>
      </c>
      <c r="K4" s="1">
        <v>6</v>
      </c>
      <c r="L4" s="1" t="s">
        <v>529</v>
      </c>
      <c r="M4" s="1" t="s">
        <v>530</v>
      </c>
      <c r="N4" s="1" t="s">
        <v>531</v>
      </c>
      <c r="O4" s="1" t="s">
        <v>532</v>
      </c>
      <c r="P4" s="1" t="s">
        <v>533</v>
      </c>
      <c r="R4" s="1" t="s">
        <v>534</v>
      </c>
      <c r="S4" s="1">
        <v>4911</v>
      </c>
      <c r="T4" s="1">
        <v>221112</v>
      </c>
      <c r="U4" s="3">
        <v>110002000000</v>
      </c>
      <c r="V4" s="1" t="s">
        <v>535</v>
      </c>
      <c r="W4" s="1" t="s">
        <v>536</v>
      </c>
      <c r="X4" s="2">
        <v>39813</v>
      </c>
      <c r="Y4" s="2">
        <v>39923</v>
      </c>
      <c r="Z4" s="1" t="s">
        <v>122</v>
      </c>
      <c r="AB4" s="1" t="s">
        <v>537</v>
      </c>
      <c r="AC4" s="1" t="s">
        <v>538</v>
      </c>
      <c r="AD4" s="5" t="s">
        <v>539</v>
      </c>
      <c r="AE4" s="1">
        <v>15.11</v>
      </c>
      <c r="AF4" s="1" t="s">
        <v>119</v>
      </c>
      <c r="AG4" s="1">
        <v>462.7</v>
      </c>
      <c r="AH4" s="1" t="s">
        <v>151</v>
      </c>
      <c r="AI4" s="1" t="s">
        <v>540</v>
      </c>
      <c r="AJ4" s="1" t="s">
        <v>78</v>
      </c>
      <c r="AK4" s="1" t="s">
        <v>79</v>
      </c>
      <c r="AL4" s="1" t="s">
        <v>80</v>
      </c>
      <c r="AM4" s="1">
        <v>10102</v>
      </c>
      <c r="AN4" s="1" t="s">
        <v>74</v>
      </c>
      <c r="AO4" s="1" t="s">
        <v>305</v>
      </c>
      <c r="AP4" s="6">
        <v>25</v>
      </c>
      <c r="AQ4" s="6" t="s">
        <v>101</v>
      </c>
      <c r="AR4" s="1" t="s">
        <v>541</v>
      </c>
      <c r="AS4" s="1" t="s">
        <v>83</v>
      </c>
      <c r="AT4" s="1" t="s">
        <v>166</v>
      </c>
      <c r="AU4" s="1" t="s">
        <v>85</v>
      </c>
      <c r="AV4" s="1">
        <v>0</v>
      </c>
      <c r="AW4" s="1" t="s">
        <v>85</v>
      </c>
      <c r="AX4" s="1">
        <v>42</v>
      </c>
      <c r="AY4" s="1" t="s">
        <v>125</v>
      </c>
      <c r="AZ4" s="1" t="s">
        <v>542</v>
      </c>
      <c r="BA4" s="1">
        <v>0</v>
      </c>
      <c r="BD4" s="1">
        <v>0</v>
      </c>
      <c r="BE4" s="1">
        <v>0</v>
      </c>
      <c r="BF4" s="1" t="s">
        <v>86</v>
      </c>
      <c r="BH4" s="1" t="s">
        <v>543</v>
      </c>
    </row>
    <row r="5" spans="1:60" s="1" customFormat="1" x14ac:dyDescent="0.25">
      <c r="A5" s="1" t="s">
        <v>310</v>
      </c>
      <c r="B5" s="4" t="s">
        <v>311</v>
      </c>
      <c r="C5" s="1" t="s">
        <v>312</v>
      </c>
      <c r="D5" s="1" t="s">
        <v>313</v>
      </c>
      <c r="E5" s="1" t="s">
        <v>314</v>
      </c>
      <c r="F5" s="1">
        <v>66801</v>
      </c>
      <c r="G5" s="1" t="s">
        <v>64</v>
      </c>
      <c r="H5" s="1" t="s">
        <v>315</v>
      </c>
      <c r="I5" s="1" t="s">
        <v>316</v>
      </c>
      <c r="K5" s="1">
        <v>7</v>
      </c>
      <c r="L5" s="1" t="s">
        <v>317</v>
      </c>
      <c r="M5" s="1" t="s">
        <v>318</v>
      </c>
      <c r="N5" s="1" t="s">
        <v>319</v>
      </c>
      <c r="O5" s="1" t="s">
        <v>320</v>
      </c>
      <c r="P5" s="1" t="s">
        <v>321</v>
      </c>
      <c r="Q5" s="1" t="s">
        <v>322</v>
      </c>
      <c r="R5" s="1" t="s">
        <v>323</v>
      </c>
      <c r="S5" s="1">
        <v>4911</v>
      </c>
      <c r="T5" s="1">
        <v>221112</v>
      </c>
      <c r="U5" s="1" t="s">
        <v>129</v>
      </c>
      <c r="V5" s="1" t="s">
        <v>324</v>
      </c>
      <c r="W5" s="1" t="s">
        <v>325</v>
      </c>
      <c r="X5" s="2">
        <v>42970</v>
      </c>
      <c r="Y5" s="2">
        <v>42972</v>
      </c>
      <c r="Z5" s="1" t="s">
        <v>130</v>
      </c>
      <c r="AB5" s="1" t="s">
        <v>326</v>
      </c>
      <c r="AC5" s="1" t="s">
        <v>327</v>
      </c>
      <c r="AD5" s="5" t="s">
        <v>328</v>
      </c>
      <c r="AE5" s="1">
        <v>15.11</v>
      </c>
      <c r="AF5" s="1" t="s">
        <v>329</v>
      </c>
      <c r="AG5" s="1">
        <v>405.3</v>
      </c>
      <c r="AH5" s="1" t="s">
        <v>330</v>
      </c>
      <c r="AJ5" s="1" t="s">
        <v>78</v>
      </c>
      <c r="AK5" s="1" t="s">
        <v>79</v>
      </c>
      <c r="AL5" s="1" t="s">
        <v>80</v>
      </c>
      <c r="AM5" s="1">
        <v>10102</v>
      </c>
      <c r="AN5" s="1" t="s">
        <v>74</v>
      </c>
      <c r="AO5" s="1" t="s">
        <v>331</v>
      </c>
      <c r="AP5" s="6">
        <v>25</v>
      </c>
      <c r="AQ5" s="6" t="s">
        <v>332</v>
      </c>
      <c r="AR5" s="1" t="s">
        <v>333</v>
      </c>
      <c r="AS5" s="1" t="s">
        <v>83</v>
      </c>
      <c r="AU5" s="1" t="s">
        <v>85</v>
      </c>
      <c r="AV5" s="1">
        <v>0</v>
      </c>
      <c r="AW5" s="1" t="s">
        <v>85</v>
      </c>
      <c r="AX5" s="1">
        <v>269.3</v>
      </c>
      <c r="AY5" s="1" t="s">
        <v>334</v>
      </c>
      <c r="AZ5" s="1" t="s">
        <v>335</v>
      </c>
      <c r="BA5" s="1">
        <v>0</v>
      </c>
      <c r="BD5" s="1">
        <v>0</v>
      </c>
      <c r="BE5" s="1">
        <v>0</v>
      </c>
      <c r="BF5" s="1" t="s">
        <v>86</v>
      </c>
    </row>
    <row r="6" spans="1:60" s="1" customFormat="1" x14ac:dyDescent="0.25">
      <c r="A6" s="1" t="s">
        <v>292</v>
      </c>
      <c r="B6" s="4" t="s">
        <v>293</v>
      </c>
      <c r="C6" s="1" t="s">
        <v>294</v>
      </c>
      <c r="D6" s="1" t="s">
        <v>295</v>
      </c>
      <c r="E6" s="1" t="s">
        <v>283</v>
      </c>
      <c r="F6" s="1">
        <v>46781</v>
      </c>
      <c r="G6" s="1" t="s">
        <v>64</v>
      </c>
      <c r="H6" s="1" t="s">
        <v>296</v>
      </c>
      <c r="I6" s="1">
        <v>9373314993</v>
      </c>
      <c r="K6" s="1">
        <v>5</v>
      </c>
      <c r="L6" s="1" t="s">
        <v>284</v>
      </c>
      <c r="M6" s="1" t="s">
        <v>285</v>
      </c>
      <c r="N6" s="1" t="s">
        <v>286</v>
      </c>
      <c r="O6" s="1" t="s">
        <v>287</v>
      </c>
      <c r="P6" s="1" t="s">
        <v>288</v>
      </c>
      <c r="Q6" s="1" t="s">
        <v>297</v>
      </c>
      <c r="R6" s="1" t="s">
        <v>298</v>
      </c>
      <c r="S6" s="1">
        <v>4911</v>
      </c>
      <c r="T6" s="1">
        <v>221112</v>
      </c>
      <c r="U6" s="3">
        <v>110021000000</v>
      </c>
      <c r="V6" s="1" t="s">
        <v>299</v>
      </c>
      <c r="W6" s="1" t="s">
        <v>300</v>
      </c>
      <c r="X6" s="2">
        <v>42923</v>
      </c>
      <c r="Y6" s="2">
        <v>43056</v>
      </c>
      <c r="Z6" s="1" t="s">
        <v>130</v>
      </c>
      <c r="AA6" s="1" t="s">
        <v>301</v>
      </c>
      <c r="AB6" s="1" t="s">
        <v>302</v>
      </c>
      <c r="AD6" s="5" t="s">
        <v>303</v>
      </c>
      <c r="AE6" s="1">
        <v>15.11</v>
      </c>
      <c r="AF6" s="1" t="s">
        <v>119</v>
      </c>
      <c r="AG6" s="1">
        <v>270.89999999999998</v>
      </c>
      <c r="AH6" s="1" t="s">
        <v>151</v>
      </c>
      <c r="AI6" s="1" t="s">
        <v>304</v>
      </c>
      <c r="AJ6" s="1" t="s">
        <v>78</v>
      </c>
      <c r="AK6" s="1" t="s">
        <v>79</v>
      </c>
      <c r="AL6" s="1" t="s">
        <v>80</v>
      </c>
      <c r="AM6" s="1">
        <v>10102</v>
      </c>
      <c r="AN6" s="1" t="s">
        <v>74</v>
      </c>
      <c r="AO6" s="1" t="s">
        <v>305</v>
      </c>
      <c r="AP6" s="6">
        <v>25</v>
      </c>
      <c r="AQ6" s="6" t="s">
        <v>81</v>
      </c>
      <c r="AR6" s="1" t="s">
        <v>306</v>
      </c>
      <c r="AS6" s="1" t="s">
        <v>83</v>
      </c>
      <c r="AV6" s="1">
        <v>0</v>
      </c>
      <c r="AX6" s="1">
        <v>42</v>
      </c>
      <c r="AY6" s="1" t="s">
        <v>81</v>
      </c>
      <c r="AZ6" s="1" t="s">
        <v>307</v>
      </c>
      <c r="BA6" s="1">
        <v>0</v>
      </c>
      <c r="BD6" s="1">
        <v>0</v>
      </c>
      <c r="BE6" s="1">
        <v>0</v>
      </c>
      <c r="BF6" s="1" t="s">
        <v>86</v>
      </c>
      <c r="BH6" s="1" t="s">
        <v>308</v>
      </c>
    </row>
    <row r="8" spans="1:60" x14ac:dyDescent="0.25">
      <c r="AO8" t="s">
        <v>942</v>
      </c>
      <c r="AP8" s="7">
        <f>MIN(AP$2:AP$6)</f>
        <v>20</v>
      </c>
      <c r="AQ8" s="9" t="s">
        <v>81</v>
      </c>
    </row>
    <row r="9" spans="1:60" x14ac:dyDescent="0.25">
      <c r="AO9" t="s">
        <v>943</v>
      </c>
      <c r="AP9" s="7">
        <f>MAX(AP$2:AP$6)</f>
        <v>25</v>
      </c>
      <c r="AQ9" s="9" t="s">
        <v>81</v>
      </c>
    </row>
    <row r="10" spans="1:60" x14ac:dyDescent="0.25">
      <c r="AO10" t="s">
        <v>944</v>
      </c>
      <c r="AP10" s="7">
        <f>AVERAGE(AP$2:AP$6)</f>
        <v>24</v>
      </c>
      <c r="AQ10" s="9" t="s">
        <v>81</v>
      </c>
    </row>
    <row r="11" spans="1:60" x14ac:dyDescent="0.25">
      <c r="AO11" t="s">
        <v>945</v>
      </c>
      <c r="AP11" s="7">
        <f>MEDIAN(AP$2:AP$6)</f>
        <v>25</v>
      </c>
      <c r="AQ11" s="9" t="s">
        <v>81</v>
      </c>
    </row>
    <row r="12" spans="1:60" x14ac:dyDescent="0.25">
      <c r="AO12" t="s">
        <v>946</v>
      </c>
      <c r="AP12" s="7">
        <f>_xlfn.MODE.SNGL(AP$2:AP$6)</f>
        <v>25</v>
      </c>
      <c r="AQ12" s="9"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All Control Groups</vt:lpstr>
      <vt:lpstr>DLN</vt:lpstr>
      <vt:lpstr>SCR</vt:lpstr>
      <vt:lpstr>Water Injection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2018-07-23T22:20:04Z</dcterms:created>
  <dcterms:modified xsi:type="dcterms:W3CDTF">2018-07-27T18:32:36Z</dcterms:modified>
</cp:coreProperties>
</file>